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lawa.bielawska\Desktop\Zamówienia 2026\Zapytania ofertowe\ZBILK.IOZP.BB.241.5.2026 - (II) ppoż\Do publikacji\"/>
    </mc:Choice>
  </mc:AlternateContent>
  <xr:revisionPtr revIDLastSave="0" documentId="8_{11EEE535-A831-4297-88AC-74317C157DE5}" xr6:coauthVersionLast="47" xr6:coauthVersionMax="47" xr10:uidLastSave="{00000000-0000-0000-0000-000000000000}"/>
  <bookViews>
    <workbookView xWindow="2730" yWindow="2730" windowWidth="28800" windowHeight="15345" xr2:uid="{7943BCCA-D0F5-45CC-86B8-09CF79B3B393}"/>
  </bookViews>
  <sheets>
    <sheet name="Wykaz " sheetId="1" r:id="rId1"/>
  </sheets>
  <definedNames>
    <definedName name="_xlnm._FilterDatabase" localSheetId="0" hidden="1">'Wykaz '!$B$38:$P$222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4" i="1" l="1"/>
  <c r="L193" i="1"/>
  <c r="C193" i="1"/>
  <c r="C191" i="1"/>
  <c r="C188" i="1"/>
  <c r="C187" i="1"/>
  <c r="C186" i="1"/>
  <c r="C185" i="1"/>
  <c r="C210" i="1"/>
  <c r="L210" i="1"/>
  <c r="C211" i="1"/>
  <c r="L211" i="1"/>
  <c r="L212" i="1"/>
  <c r="J213" i="1"/>
  <c r="L213" i="1"/>
  <c r="J204" i="1"/>
  <c r="L204" i="1"/>
  <c r="C205" i="1"/>
  <c r="L205" i="1"/>
  <c r="C206" i="1"/>
  <c r="L206" i="1"/>
  <c r="C207" i="1"/>
  <c r="L207" i="1"/>
  <c r="C208" i="1"/>
  <c r="L208" i="1"/>
  <c r="L194" i="1"/>
  <c r="C195" i="1"/>
  <c r="L195" i="1"/>
  <c r="C196" i="1"/>
  <c r="L196" i="1"/>
  <c r="L197" i="1"/>
  <c r="J198" i="1"/>
  <c r="L198" i="1"/>
  <c r="C199" i="1"/>
  <c r="L199" i="1"/>
  <c r="C200" i="1"/>
  <c r="L200" i="1"/>
  <c r="L201" i="1"/>
  <c r="C202" i="1"/>
  <c r="L202" i="1"/>
  <c r="C180" i="1"/>
  <c r="L180" i="1"/>
  <c r="C181" i="1"/>
  <c r="L181" i="1"/>
  <c r="L182" i="1"/>
  <c r="L183" i="1"/>
  <c r="L184" i="1"/>
  <c r="L185" i="1"/>
  <c r="L186" i="1"/>
  <c r="L187" i="1"/>
  <c r="L188" i="1"/>
  <c r="L189" i="1"/>
  <c r="L190" i="1"/>
  <c r="C178" i="1"/>
  <c r="L178" i="1"/>
  <c r="J161" i="1"/>
  <c r="L161" i="1"/>
  <c r="C162" i="1"/>
  <c r="L162" i="1"/>
  <c r="C163" i="1"/>
  <c r="L163" i="1"/>
  <c r="C164" i="1"/>
  <c r="L164" i="1"/>
  <c r="C165" i="1"/>
  <c r="L165" i="1"/>
  <c r="L166" i="1"/>
  <c r="C167" i="1"/>
  <c r="L167" i="1"/>
  <c r="L168" i="1"/>
  <c r="J169" i="1"/>
  <c r="L169" i="1"/>
  <c r="C170" i="1"/>
  <c r="L170" i="1"/>
  <c r="C171" i="1"/>
  <c r="L171" i="1"/>
  <c r="C172" i="1"/>
  <c r="L172" i="1"/>
  <c r="C173" i="1"/>
  <c r="L173" i="1"/>
  <c r="L174" i="1"/>
  <c r="J175" i="1"/>
  <c r="J183" i="1" s="1"/>
  <c r="L175" i="1"/>
  <c r="C176" i="1"/>
  <c r="L176" i="1"/>
  <c r="C159" i="1"/>
  <c r="L159" i="1"/>
  <c r="C150" i="1"/>
  <c r="L150" i="1"/>
  <c r="L151" i="1"/>
  <c r="J152" i="1"/>
  <c r="L152" i="1"/>
  <c r="C153" i="1"/>
  <c r="L153" i="1"/>
  <c r="C154" i="1"/>
  <c r="L154" i="1"/>
  <c r="L155" i="1"/>
  <c r="C156" i="1"/>
  <c r="L156" i="1"/>
  <c r="C157" i="1"/>
  <c r="L157" i="1"/>
  <c r="C148" i="1"/>
  <c r="L148" i="1"/>
  <c r="J142" i="1"/>
  <c r="L142" i="1"/>
  <c r="C143" i="1"/>
  <c r="L143" i="1"/>
  <c r="C144" i="1"/>
  <c r="L144" i="1"/>
  <c r="C145" i="1"/>
  <c r="L145" i="1"/>
  <c r="C146" i="1"/>
  <c r="L146" i="1"/>
  <c r="J125" i="1"/>
  <c r="L125" i="1"/>
  <c r="C126" i="1"/>
  <c r="L126" i="1"/>
  <c r="C127" i="1"/>
  <c r="L127" i="1"/>
  <c r="C128" i="1"/>
  <c r="L128" i="1"/>
  <c r="C129" i="1"/>
  <c r="L129" i="1"/>
  <c r="C130" i="1"/>
  <c r="L130" i="1"/>
  <c r="C131" i="1"/>
  <c r="L131" i="1"/>
  <c r="L132" i="1"/>
  <c r="L133" i="1"/>
  <c r="L134" i="1"/>
  <c r="J135" i="1"/>
  <c r="L135" i="1"/>
  <c r="C136" i="1"/>
  <c r="L136" i="1"/>
  <c r="C137" i="1"/>
  <c r="L137" i="1"/>
  <c r="L138" i="1"/>
  <c r="L139" i="1"/>
  <c r="C140" i="1"/>
  <c r="L140" i="1"/>
  <c r="C123" i="1"/>
  <c r="L123" i="1"/>
  <c r="J114" i="1"/>
  <c r="L114" i="1"/>
  <c r="C115" i="1"/>
  <c r="L115" i="1"/>
  <c r="L116" i="1"/>
  <c r="C117" i="1"/>
  <c r="L117" i="1"/>
  <c r="C118" i="1"/>
  <c r="L118" i="1"/>
  <c r="C119" i="1"/>
  <c r="L119" i="1"/>
  <c r="C120" i="1"/>
  <c r="L120" i="1"/>
  <c r="C121" i="1"/>
  <c r="L121" i="1"/>
  <c r="J50" i="1"/>
  <c r="L50" i="1"/>
  <c r="C51" i="1"/>
  <c r="L51" i="1"/>
  <c r="L52" i="1"/>
  <c r="L53" i="1"/>
  <c r="L54" i="1"/>
  <c r="L55" i="1"/>
  <c r="L56" i="1"/>
  <c r="J57" i="1"/>
  <c r="L57" i="1"/>
  <c r="L58" i="1"/>
  <c r="L59" i="1"/>
  <c r="L60" i="1"/>
  <c r="L61" i="1"/>
  <c r="L62" i="1"/>
  <c r="L63" i="1"/>
  <c r="L64" i="1"/>
  <c r="L65" i="1"/>
  <c r="J66" i="1"/>
  <c r="L66" i="1"/>
  <c r="L67" i="1"/>
  <c r="L68" i="1"/>
  <c r="L69" i="1"/>
  <c r="L70" i="1"/>
  <c r="J71" i="1"/>
  <c r="L71" i="1"/>
  <c r="C72" i="1"/>
  <c r="L72" i="1"/>
  <c r="C73" i="1"/>
  <c r="L73" i="1"/>
  <c r="C74" i="1"/>
  <c r="L74" i="1"/>
  <c r="L75" i="1"/>
  <c r="C76" i="1"/>
  <c r="L76" i="1"/>
  <c r="C77" i="1"/>
  <c r="L77" i="1"/>
  <c r="C78" i="1"/>
  <c r="L78" i="1"/>
  <c r="C79" i="1"/>
  <c r="L79" i="1"/>
  <c r="C80" i="1"/>
  <c r="L80" i="1"/>
  <c r="J81" i="1"/>
  <c r="L81" i="1"/>
  <c r="C82" i="1"/>
  <c r="L82" i="1"/>
  <c r="C83" i="1"/>
  <c r="L83" i="1"/>
  <c r="L84" i="1"/>
  <c r="L85" i="1"/>
  <c r="L86" i="1"/>
  <c r="L87" i="1"/>
  <c r="L88" i="1"/>
  <c r="J89" i="1"/>
  <c r="L89" i="1"/>
  <c r="C90" i="1"/>
  <c r="L90" i="1"/>
  <c r="C91" i="1"/>
  <c r="L91" i="1"/>
  <c r="L92" i="1"/>
  <c r="C93" i="1"/>
  <c r="L93" i="1"/>
  <c r="C94" i="1"/>
  <c r="L94" i="1"/>
  <c r="C95" i="1"/>
  <c r="L95" i="1"/>
  <c r="J96" i="1"/>
  <c r="L96" i="1"/>
  <c r="C97" i="1"/>
  <c r="L97" i="1"/>
  <c r="C98" i="1"/>
  <c r="L98" i="1"/>
  <c r="C99" i="1"/>
  <c r="L99" i="1"/>
  <c r="C100" i="1"/>
  <c r="L100" i="1"/>
  <c r="C101" i="1"/>
  <c r="L101" i="1"/>
  <c r="L102" i="1"/>
  <c r="L103" i="1"/>
  <c r="L104" i="1"/>
  <c r="J105" i="1"/>
  <c r="L105" i="1"/>
  <c r="C106" i="1"/>
  <c r="L106" i="1"/>
  <c r="C107" i="1"/>
  <c r="L107" i="1"/>
  <c r="L108" i="1"/>
  <c r="L109" i="1"/>
  <c r="L110" i="1"/>
  <c r="C111" i="1"/>
  <c r="L111" i="1"/>
  <c r="C112" i="1"/>
  <c r="L112" i="1"/>
  <c r="L217" i="1"/>
  <c r="L215" i="1"/>
  <c r="C209" i="1"/>
  <c r="C203" i="1"/>
  <c r="C179" i="1"/>
  <c r="C177" i="1"/>
  <c r="C160" i="1"/>
  <c r="C158" i="1"/>
  <c r="C149" i="1"/>
  <c r="C147" i="1"/>
  <c r="C141" i="1"/>
  <c r="C124" i="1"/>
  <c r="C122" i="1"/>
  <c r="C113" i="1"/>
  <c r="C49" i="1"/>
  <c r="C48" i="1"/>
  <c r="C47" i="1"/>
  <c r="C46" i="1"/>
  <c r="C45" i="1"/>
  <c r="C44" i="1"/>
  <c r="C41" i="1"/>
  <c r="C40" i="1"/>
  <c r="C39" i="1"/>
  <c r="H25" i="1"/>
  <c r="H16" i="1"/>
  <c r="H14" i="1"/>
  <c r="H11" i="1" l="1"/>
  <c r="L214" i="1"/>
  <c r="L216" i="1" l="1"/>
  <c r="L39" i="1" l="1"/>
  <c r="H17" i="1"/>
  <c r="H23" i="1"/>
  <c r="L46" i="1"/>
  <c r="H26" i="1"/>
  <c r="H28" i="1"/>
  <c r="L179" i="1"/>
  <c r="H27" i="1"/>
  <c r="L177" i="1"/>
  <c r="H18" i="1"/>
  <c r="H22" i="1"/>
  <c r="L43" i="1"/>
  <c r="L124" i="1"/>
  <c r="L40" i="1"/>
  <c r="U49" i="1"/>
  <c r="L49" i="1"/>
  <c r="L191" i="1"/>
  <c r="U177" i="1"/>
  <c r="L45" i="1"/>
  <c r="L41" i="1"/>
  <c r="H20" i="1"/>
  <c r="L113" i="1"/>
  <c r="U179" i="1"/>
  <c r="U113" i="1"/>
  <c r="U47" i="1"/>
  <c r="L47" i="1"/>
  <c r="H13" i="1"/>
  <c r="U149" i="1"/>
  <c r="H24" i="1"/>
  <c r="U147" i="1"/>
  <c r="L147" i="1"/>
  <c r="L149" i="1"/>
  <c r="U191" i="1"/>
  <c r="L44" i="1"/>
  <c r="H36" i="1"/>
  <c r="H12" i="1"/>
  <c r="U122" i="1"/>
  <c r="L122" i="1"/>
  <c r="U141" i="1"/>
  <c r="L141" i="1"/>
  <c r="L158" i="1"/>
  <c r="U192" i="1"/>
  <c r="L192" i="1"/>
  <c r="L42" i="1"/>
  <c r="L48" i="1"/>
  <c r="H19" i="1"/>
  <c r="H21" i="1"/>
  <c r="U160" i="1"/>
  <c r="L160" i="1"/>
  <c r="U203" i="1"/>
  <c r="L203" i="1"/>
  <c r="U209" i="1"/>
  <c r="L209" i="1"/>
  <c r="U124" i="1"/>
  <c r="U158" i="1"/>
</calcChain>
</file>

<file path=xl/sharedStrings.xml><?xml version="1.0" encoding="utf-8"?>
<sst xmlns="http://schemas.openxmlformats.org/spreadsheetml/2006/main" count="1037" uniqueCount="250">
  <si>
    <t>usługa</t>
  </si>
  <si>
    <t>netto</t>
  </si>
  <si>
    <t>RAZEM</t>
  </si>
  <si>
    <t xml:space="preserve">1)         Zakręt do Oksywia 10 (budynek Straży Miejskiej i ZKM) - </t>
  </si>
  <si>
    <t>1 Etap</t>
  </si>
  <si>
    <t xml:space="preserve">2)         Opata Hackiego 33 (Przystań sąsiedzka) </t>
  </si>
  <si>
    <t xml:space="preserve">3)         Chylońska 237 </t>
  </si>
  <si>
    <t xml:space="preserve">4)         Widna 2A (Przystań sąsiedzka) </t>
  </si>
  <si>
    <t xml:space="preserve">5)         Widna 2B (Biblioteka) </t>
  </si>
  <si>
    <t>2 Etap</t>
  </si>
  <si>
    <t>6)         Śmidowicza 49 (Przystań sąsiedzka)</t>
  </si>
  <si>
    <t>7)         10 Lutego 26,</t>
  </si>
  <si>
    <t>8)         Gołębia 9,</t>
  </si>
  <si>
    <t>9)         Widna 8,</t>
  </si>
  <si>
    <t>3 Etap</t>
  </si>
  <si>
    <t>10)     Świętojańska 5-7,</t>
  </si>
  <si>
    <t>11)     Partyzantów 39 blok  V,</t>
  </si>
  <si>
    <t>12)     Morska 89 GALEON (łącznik między WM Morska 89 a budynkiem Morska 91),</t>
  </si>
  <si>
    <t>13)     Kartuska 20B,</t>
  </si>
  <si>
    <t>4 Etap</t>
  </si>
  <si>
    <t>14)     Fredry 3 budynek użytkowany czasowo przez około 2 miesiące w roku,</t>
  </si>
  <si>
    <t>15)     Kolibki obok dworku al. Zwycięstwa 291 - budynek Wozowni,</t>
  </si>
  <si>
    <t>16)     Zamenhofa 13a,</t>
  </si>
  <si>
    <t>17)    Wrocławska 93</t>
  </si>
  <si>
    <t>5 Etap</t>
  </si>
  <si>
    <t>18)     Legionów 130,</t>
  </si>
  <si>
    <t>19)     Obrońców Wybrzeża 13- garaże,</t>
  </si>
  <si>
    <t>20)     Dickmana 30,</t>
  </si>
  <si>
    <t>21)     Opata Hackiego 17-17a,</t>
  </si>
  <si>
    <t>6 Etap</t>
  </si>
  <si>
    <t>22)     Poleska – stolarnia,</t>
  </si>
  <si>
    <t>23)     Świętojańska 78,</t>
  </si>
  <si>
    <t>24)     Morska 97.</t>
  </si>
  <si>
    <t>Sprawdzenie</t>
  </si>
  <si>
    <t>Etap</t>
  </si>
  <si>
    <t>Oferta</t>
  </si>
  <si>
    <t>typ</t>
  </si>
  <si>
    <t>nr wniosku</t>
  </si>
  <si>
    <t xml:space="preserve">pozycja </t>
  </si>
  <si>
    <t>nr zad.</t>
  </si>
  <si>
    <t>pozycja</t>
  </si>
  <si>
    <t>kpl/szt</t>
  </si>
  <si>
    <t>wartość brutto</t>
  </si>
  <si>
    <t>Rodzaj zamówienia</t>
  </si>
  <si>
    <t>Etap I</t>
  </si>
  <si>
    <t>Zakręt do Oksywia 10 (bud. SM i ZKM)</t>
  </si>
  <si>
    <t>94/2026</t>
  </si>
  <si>
    <t>oznakowanie dróg ewakuacyjnych i rozm gaśnic</t>
  </si>
  <si>
    <t xml:space="preserve">oznakowanie znakami dróg ewakuacyjnych i miejsc rozmieszczenia gaśnic, łącznie 14 znaków </t>
  </si>
  <si>
    <t>oznakowanie Miejsca zbiórki do ewakuacji</t>
  </si>
  <si>
    <t xml:space="preserve">oznakowanie „Miejsca zbiórki do ewakuacji” </t>
  </si>
  <si>
    <t>gaśnice - przegląd i konserwacja</t>
  </si>
  <si>
    <t>przegląd i konserwacja gaśnic - 12 szt.</t>
  </si>
  <si>
    <t>hydrant</t>
  </si>
  <si>
    <t>hydranty- przegląd i badanie</t>
  </si>
  <si>
    <t>przegląd i badanie hydrantów - 3 szt.</t>
  </si>
  <si>
    <t>ppoż.</t>
  </si>
  <si>
    <t>kontrola ppoż.</t>
  </si>
  <si>
    <t>przegląd i kontrola ppoż.</t>
  </si>
  <si>
    <t>Instrukcja BP - opracowanie</t>
  </si>
  <si>
    <t xml:space="preserve">opracowanie Instrukcji Bezpieczeństwa Pożarowego </t>
  </si>
  <si>
    <t>92/2026</t>
  </si>
  <si>
    <t>kaseta do um. instrukcji IBP - dostawa z montażem</t>
  </si>
  <si>
    <t>dostawa z montażem kasety do umieszczenia IBP przy wejściu głównym do budynku</t>
  </si>
  <si>
    <t>dostawa</t>
  </si>
  <si>
    <t>ppoż wyłącznik prądu - projekt</t>
  </si>
  <si>
    <t>wykonanie projektu wyłącznika przeciwpożarowego wyłącznika prądu, zgodnie z przepisami techniczno-budowlanymi</t>
  </si>
  <si>
    <t>ppoż wyłącznik prądu - wykonanie instalacji</t>
  </si>
  <si>
    <t>wykonanie instalacji i montaż przeciwpożarowego wyłącznika prądu - koszt wykonania instalacji będzie możliwy do wyliczenie na podstawie projektu wykonawczego</t>
  </si>
  <si>
    <t>roboty</t>
  </si>
  <si>
    <t>ośw. awaryjne - projekt</t>
  </si>
  <si>
    <t>wykonanie projektu instalacji oświetlenia awaryjnego, zgodnie z przepisami techniczno-budowlanymi</t>
  </si>
  <si>
    <t>ośw. awaryjne - wykonanie instalacji</t>
  </si>
  <si>
    <t>wykonanie instalacji oświetlenia awaryjnego - koszt wykonania instalacji będzie możliwy do wyliczenie na podstawie projektu wykonawczego</t>
  </si>
  <si>
    <t>ul. Zakręt do Oksywia 10 - budynek użytkowy</t>
  </si>
  <si>
    <t>Opata Hackiego 33</t>
  </si>
  <si>
    <t>oznakowanie znakami dróg ewakuacyjnych i miejsc rozmieszczenia gaśnic</t>
  </si>
  <si>
    <t>Hydranty - przegląd i konserwacja</t>
  </si>
  <si>
    <t>wykonanie przeglądu i konserwacji hydrantów 52 - 3 szt.</t>
  </si>
  <si>
    <t>gaśnice</t>
  </si>
  <si>
    <t xml:space="preserve">wykonanie przeglądu i konserwacji gaśnic - 6xABC - 3szt. </t>
  </si>
  <si>
    <t>ośw. ew</t>
  </si>
  <si>
    <t>ośw. ewakuacyjne - przegląd i badanie</t>
  </si>
  <si>
    <t xml:space="preserve">wykonanie przeglądu i badania oświetlenia ewakuacyjnego </t>
  </si>
  <si>
    <t>ppoż wył.</t>
  </si>
  <si>
    <t>ppoż wyłącznik prądu - przegląd i badanie</t>
  </si>
  <si>
    <t xml:space="preserve">wykonanie przeglądu i badania przeciwpożarowego wyłącznika prądu </t>
  </si>
  <si>
    <t>ul. Opata Hackiego 33 - budynek użytkowy</t>
  </si>
  <si>
    <t>Chylońska 237</t>
  </si>
  <si>
    <t>przegląd i konserwacja gaśnic - 5 szt.</t>
  </si>
  <si>
    <t>wykonanie przeglądu i konserwacji hydrantów 52 - 4 szt.</t>
  </si>
  <si>
    <t xml:space="preserve">wykonanie przeglądu i badania przeciwpożarowego wyłącznika prądu oraz przeciwpożarowego wyłącznika instalacji fotowoltaicznej </t>
  </si>
  <si>
    <t xml:space="preserve">SSP - przegląd </t>
  </si>
  <si>
    <t>SSP - przegląd i badanie</t>
  </si>
  <si>
    <t>wykonanie przeglądu i badania systemu SSP</t>
  </si>
  <si>
    <t>Drzwi ppoż</t>
  </si>
  <si>
    <t>Drzwi ppoż- przegląd i konserwacja</t>
  </si>
  <si>
    <t xml:space="preserve">wykonanie przeglądu i konserwacji drzwi ppoż. (9 szt.) </t>
  </si>
  <si>
    <t>ewakuacja</t>
  </si>
  <si>
    <t>próbna ewakuacja</t>
  </si>
  <si>
    <t>przeprowadzenie próbnej ewakuacji</t>
  </si>
  <si>
    <t>ul. Chylońska 237 - budynek użytkowy</t>
  </si>
  <si>
    <t>Widna 2A, 2B</t>
  </si>
  <si>
    <t>przegląd i konserwacja gaśnic - 2 szt.</t>
  </si>
  <si>
    <t>wykonanie przeglądu i badania oświetlenia ewakuacyjnego</t>
  </si>
  <si>
    <t>ppoż wył</t>
  </si>
  <si>
    <t xml:space="preserve">wykonanie przeglądu i badania przeciwpożarowego wyłącznika prądu     </t>
  </si>
  <si>
    <t>ul. Widna 2A, Widna 2B - użytkowe</t>
  </si>
  <si>
    <t>Etap II</t>
  </si>
  <si>
    <t>Przystań Śmidowicza 49</t>
  </si>
  <si>
    <t>oznakowanie dróg ewakuacyjnych</t>
  </si>
  <si>
    <t>oznakowanie znakami dróg ewakuacyjnych klatki schodowej, łącznie 8 znaków</t>
  </si>
  <si>
    <t>kaseta do umieszczenia instrukcji BP - dostawa z montażem</t>
  </si>
  <si>
    <t>ppoż</t>
  </si>
  <si>
    <t>ppoż wyłącznik prądu (2 PWP – główny i UPS) -  przegląd i badanie</t>
  </si>
  <si>
    <t xml:space="preserve">wykonanie przeglądu i badania przeciwpożarowego wyłącznika prądu (2 PWP – główny i UPS) </t>
  </si>
  <si>
    <t>Hydranty wewnętrzne i zewnętrzne - przegląd i badanie</t>
  </si>
  <si>
    <t>wykonanie przeglądu i badania hydrantów wewnętrznych (8 szt) i zewnętrznego (1szt); (Uwaga liczba hydrantów wynika z Protokołu pkt VI)</t>
  </si>
  <si>
    <t>wykonanie przeglądu i konserwacji gaśnic 6xABC - 12szt., 2xABC-1szt., UGSE 2kg CO2- 2szt.</t>
  </si>
  <si>
    <t xml:space="preserve">wykonanie przeglądu i konserwacji drzwi ppoż. (2 szt.) </t>
  </si>
  <si>
    <t>ul. Śmidowicza 49 - budynek użytkowy</t>
  </si>
  <si>
    <t>10 Lutego 26</t>
  </si>
  <si>
    <r>
      <t xml:space="preserve">wykonanie przeglądu i badania przeciwpożarowego wyłącznika prądu              </t>
    </r>
    <r>
      <rPr>
        <b/>
        <sz val="12"/>
        <color theme="1"/>
        <rFont val="Arial"/>
        <family val="2"/>
        <charset val="238"/>
      </rPr>
      <t/>
    </r>
  </si>
  <si>
    <t xml:space="preserve">przegląd i konserwacja gaśnic </t>
  </si>
  <si>
    <t xml:space="preserve">hydrant - przegląd i badanie </t>
  </si>
  <si>
    <t>przegląd i badanie hydrantów</t>
  </si>
  <si>
    <t>drzwi ppoż</t>
  </si>
  <si>
    <t>przegląd i konserwacja drzwi przeciwpożarowych - 4 szt.</t>
  </si>
  <si>
    <t>ul. 10 Lutego 26 - budynek użytkowy</t>
  </si>
  <si>
    <t>Gołębia 9</t>
  </si>
  <si>
    <t>oznakowanie znakami dróg ewakuacyjnych klatki schodowej, łącznie 6 znaków</t>
  </si>
  <si>
    <t>wykonanie przeglądu i badania przeciwpożarowego wyłącznika prądu</t>
  </si>
  <si>
    <t>wykonanie przeglądu i konserwacji drzwi ppoż. (3 szt.)</t>
  </si>
  <si>
    <t>ul. Gołębia 9 - budynek użytkowy</t>
  </si>
  <si>
    <t>Etap III</t>
  </si>
  <si>
    <t>Partyzantów 39 blok V</t>
  </si>
  <si>
    <t>Instrukcja BP - opracowanie Instrukcji</t>
  </si>
  <si>
    <t>opracowanie Instrukcji Bezpieczeństwa Pożarowego</t>
  </si>
  <si>
    <t>Instrukcja BP - kaseta do instrukcji dostawa z montażem</t>
  </si>
  <si>
    <t>oświetlenie ewakuacyjne - przegląd i badanie</t>
  </si>
  <si>
    <t>przegląd i konserwacja ppoż.</t>
  </si>
  <si>
    <t>hydranty - przegląd i badanie</t>
  </si>
  <si>
    <t>gaśnice - przegląd i konserwacja z dostawą i montażem</t>
  </si>
  <si>
    <t>przegląd i konserwacja gaśnic - 8 szt. z dostawą  1 szt. gaśnic GP 6xABC</t>
  </si>
  <si>
    <t>ul. Partyzantów 39 blok V - budynek użytkowy</t>
  </si>
  <si>
    <t>Widna 8</t>
  </si>
  <si>
    <t>przegląd i konserwacja gaśnic</t>
  </si>
  <si>
    <t>przegląd i konserwacja gaśnic - 4 szt.</t>
  </si>
  <si>
    <t>ppoż. wyłąc</t>
  </si>
  <si>
    <t>ppoż. wyłącznik prądu - przegląd i badanie</t>
  </si>
  <si>
    <t>przegląd techniczny i badanie przeciwpożarowego wyłącznika prądu - 2 szt.</t>
  </si>
  <si>
    <t>oznakowanie</t>
  </si>
  <si>
    <t>oświetlenie awaryjne -projekt</t>
  </si>
  <si>
    <t xml:space="preserve">wykonanie projektu instalacji oświetlenia awaryjnego, zgodnie z przepisami techniczno-budowlanymi </t>
  </si>
  <si>
    <t>oświetlenie awaryjne - instalacja</t>
  </si>
  <si>
    <r>
      <t xml:space="preserve">wykonanie instalacji oświetlenia awaryjnego -  koszt wykonania instalacji będzie możliwy do wyliczenie na podstawie projektu wykonawczego </t>
    </r>
    <r>
      <rPr>
        <b/>
        <sz val="12"/>
        <color theme="1"/>
        <rFont val="Arial"/>
        <family val="2"/>
        <charset val="238"/>
      </rPr>
      <t/>
    </r>
  </si>
  <si>
    <t>ul. Widna 8 - budynek użytkowy</t>
  </si>
  <si>
    <t>Świętojańska 5-7</t>
  </si>
  <si>
    <t>gaśnice przegląd i konserwacja</t>
  </si>
  <si>
    <t xml:space="preserve"> przegląd i konserwacja  2 szt. gaśnic GP6xABC </t>
  </si>
  <si>
    <t>Świętojańska 5-8</t>
  </si>
  <si>
    <t>oznakowanie - dostawa z montażem</t>
  </si>
  <si>
    <t>dostawa z montażem znaków ewakuacyjnych</t>
  </si>
  <si>
    <t xml:space="preserve">wykonanie projektu przeciwpożarowego wyłącznika prądu, zgodnie z przepisami techniczno-budowlanymi </t>
  </si>
  <si>
    <t xml:space="preserve">wykonanie instalacji i montaż przeciwpożarowego wyłącznika prądu -  koszt wykonania instalacji będzie możliwy do wyliczenie na podstawie projektu wykonawczego </t>
  </si>
  <si>
    <t>wykonanie instalacji oświetlenia awaryjnego -  koszt wykonania instalacji będzie możliwy do wyliczenie na podstawie projektu wykonawczego</t>
  </si>
  <si>
    <t>ul. Świętojańska 5-7 - budynek użytkowy</t>
  </si>
  <si>
    <t>Morska 89 GALEON</t>
  </si>
  <si>
    <t>oznakowanie wyjść I dróg ewakuacyjnych</t>
  </si>
  <si>
    <t>oznakowanie znakami wyjść I dróg ewakuacyjnych, łącznie 6 znaków</t>
  </si>
  <si>
    <t>oznakowanie „Miejsca zbiórki do ewakuacji”</t>
  </si>
  <si>
    <t xml:space="preserve">dostawa z montażem kasety do umieszczenia IBP przy wejściu głównym do budynku </t>
  </si>
  <si>
    <t>przegląd i konserwacja gaśnic - 8 szt.</t>
  </si>
  <si>
    <t>wykonanie przeglądu i badania hydrantów  - 3 szt.</t>
  </si>
  <si>
    <t>poż.</t>
  </si>
  <si>
    <t>ul. Morska 89 GALEON - część użytkowa</t>
  </si>
  <si>
    <t>Etap IV</t>
  </si>
  <si>
    <t>Kartuska 20B</t>
  </si>
  <si>
    <t xml:space="preserve">opracowanie Instrukcji Bezpieczeństwa Pożarowego - Biblioteka </t>
  </si>
  <si>
    <t>Biblioteka - wykonanie projektu przeciwpożarowego wyłącznika prądu, zgodnie z przepisami techniczno-budowlanymi</t>
  </si>
  <si>
    <t>Biblioteka - wykonanie instalacji i montaż przeciwpożarowego wyłącznika prądu -  koszt wykonania instalacji będzie możliwy do wyliczenie na podstawie projektu wykonawczego</t>
  </si>
  <si>
    <t>ul. Kartuska 20B - budynek użytkowy</t>
  </si>
  <si>
    <t>Kolibki obok dworku al. Zwycięstwa 291 - budynek Wozowni</t>
  </si>
  <si>
    <t xml:space="preserve">wykonanie projektu wyłącznika przeciwpożarowego wyłącznika prądu, zgodnie z przepisami techniczno-budowlanymi </t>
  </si>
  <si>
    <t>ośw. awaryjne -projekt instalacji</t>
  </si>
  <si>
    <t>ośw. awaryjne -montaż instalacji</t>
  </si>
  <si>
    <t xml:space="preserve">wykonanie przeglądu i konserwacji gaśnic – 2 szt. GP 6x ABC </t>
  </si>
  <si>
    <t>przegląd ppoż.</t>
  </si>
  <si>
    <t>przegląd i kontrola ppoż</t>
  </si>
  <si>
    <t xml:space="preserve">Kolibki obok dworku al. Zwycięstwa 291 - budynek Wozowni </t>
  </si>
  <si>
    <t>Zamenhofa 13a</t>
  </si>
  <si>
    <t>wykonanie instalacji i montaż przeciwpożarowego wyłącznika prądu -  koszt wykonania instalacji będzie możliwy do wyliczenie na podstawie projektu wykonawczego</t>
  </si>
  <si>
    <t>ośw. awaryjne -wykonanie instalacji</t>
  </si>
  <si>
    <t xml:space="preserve">wykonanie instalacji oświetlenia awaryjnego -  koszt wykonania instalacji będzie możliwy do wyliczenie na podstawie projektu wykonawczego </t>
  </si>
  <si>
    <t>ul. Zamenhofa 13a - budynek użytkowy</t>
  </si>
  <si>
    <t>Etap V</t>
  </si>
  <si>
    <t>Legionów 130</t>
  </si>
  <si>
    <r>
      <t>wykonanie przeglądu i badania przeciwpożarowego wyłącznika prądu</t>
    </r>
    <r>
      <rPr>
        <b/>
        <sz val="12"/>
        <color theme="1"/>
        <rFont val="Arial"/>
        <family val="2"/>
        <charset val="238"/>
      </rPr>
      <t/>
    </r>
  </si>
  <si>
    <r>
      <t>wykonanie przeglądu i badania system SSP</t>
    </r>
    <r>
      <rPr>
        <sz val="12"/>
        <color theme="1"/>
        <rFont val="Arial"/>
        <family val="2"/>
        <charset val="238"/>
      </rPr>
      <t xml:space="preserve">
 </t>
    </r>
  </si>
  <si>
    <t>Hydranty wewnętrzne - przegląd i badanie</t>
  </si>
  <si>
    <t xml:space="preserve">wykonanie przeglądu i hydrantów wewnętrznych – 10 szt. GP 6x ABC </t>
  </si>
  <si>
    <t xml:space="preserve">wykonanie przeglądu i konserwacji gaśnic – 22 szt. GP 6x ABC –                                 koszt </t>
  </si>
  <si>
    <t>ul. Legionów 130 - budynek użytkowy</t>
  </si>
  <si>
    <t>Dickmana 30</t>
  </si>
  <si>
    <t>95/2026</t>
  </si>
  <si>
    <r>
      <t>wykonanie przeglądu i konserwacji przeciwpożarowego wyłącznika prądu</t>
    </r>
    <r>
      <rPr>
        <b/>
        <sz val="12"/>
        <color theme="1"/>
        <rFont val="Arial"/>
        <family val="2"/>
        <charset val="238"/>
      </rPr>
      <t/>
    </r>
  </si>
  <si>
    <t>ośw. awaryjne - przegląd i konserwacja</t>
  </si>
  <si>
    <t>wykonanie przeglądu i konserwacji instalacji oświetlenia awaryjnego</t>
  </si>
  <si>
    <t>syst. oddymiania - przegląd i konserwacja</t>
  </si>
  <si>
    <r>
      <t>wykonanie przeglądu i konserwacji systemu oddymiania klatki schodowej</t>
    </r>
    <r>
      <rPr>
        <b/>
        <sz val="12"/>
        <color theme="1"/>
        <rFont val="Arial"/>
        <family val="2"/>
        <charset val="238"/>
      </rPr>
      <t/>
    </r>
  </si>
  <si>
    <t>drzwi ppoż - przegląd i konserwacja</t>
  </si>
  <si>
    <t xml:space="preserve">wykonanie przeglądu i konserwacji drzwi ppoż. (4 szt.)                                </t>
  </si>
  <si>
    <t xml:space="preserve">przegląd i kontrola ppoż.                      </t>
  </si>
  <si>
    <t>ul. Dickmana 30 - budynek mieszkalny</t>
  </si>
  <si>
    <t>Obrońców wybrzeża 13 - garaże</t>
  </si>
  <si>
    <t>wykonanie przeglądu i konserwacji gaśnic – 5 szt. GS 5x BC, 2 szt. Gaśnic GP6xABC</t>
  </si>
  <si>
    <t>oznakowanie  rozmieszczenia gaśnic</t>
  </si>
  <si>
    <t xml:space="preserve">oznakowanie miejsc rozmieszczenia gaśnic, łącznie 5 znaków </t>
  </si>
  <si>
    <t>Etap VI</t>
  </si>
  <si>
    <t>Poleska 20 - stolarnia</t>
  </si>
  <si>
    <t xml:space="preserve">przegląd i kontrola ppoż. </t>
  </si>
  <si>
    <t>ul. Poleska 20 - stolarnia (bud. Użytkowy)</t>
  </si>
  <si>
    <t>Morska 97 - budynek usługowy</t>
  </si>
  <si>
    <t>ppoż wyłacznik prądu - projekt</t>
  </si>
  <si>
    <t>wykonanie projektu wyłącznika przeciwpożarowego wyłącznika prądu dla trzech lokali, zgodnie z przepisami techniczno-budowlanymi</t>
  </si>
  <si>
    <t>ppoż wyłacznik prądu - wykonanie instalacji</t>
  </si>
  <si>
    <t>wykonanie instalacji i montaż przeciwpożarowego wyłącznika prądu -  koszt wykonania instalacji będzie możliwy do wyliczenie na podstawie projektu wykonawczego – brak możliwości oszacowania kosztów bez projektu- założenie.: 4800 zł na podstawie Wrocławskiej 93</t>
  </si>
  <si>
    <t>ul. Morska 97 -budynek usługowy</t>
  </si>
  <si>
    <t>Wrocławska 93</t>
  </si>
  <si>
    <t>oznakowanie dróg i wyjść ewakuacyjnych</t>
  </si>
  <si>
    <t xml:space="preserve">oznakowanie dróg I wyjść ewakuacyjnych </t>
  </si>
  <si>
    <t>przegląd i konserwacja gaśnic – 4 szt. GP 6x ABC</t>
  </si>
  <si>
    <t>ul. Wrocławska 93 - budynek użytkowy</t>
  </si>
  <si>
    <t>Suma końcowa łącznie</t>
  </si>
  <si>
    <t>Suma za roboty budowlane</t>
  </si>
  <si>
    <t>Suma za usługi</t>
  </si>
  <si>
    <t xml:space="preserve">Suma za dostawy </t>
  </si>
  <si>
    <t xml:space="preserve">cena
 jednostkowa
 netto </t>
  </si>
  <si>
    <t>wartość netto</t>
  </si>
  <si>
    <t xml:space="preserve">cena
 jednostkowa
brutto </t>
  </si>
  <si>
    <t xml:space="preserve">ul. Hutnicza 38A </t>
  </si>
  <si>
    <t>Hutnicza 38A</t>
  </si>
  <si>
    <t xml:space="preserve">wykonanie przeglądu i konserwacji drzwi ppoż.                          </t>
  </si>
  <si>
    <t>wykonanie przeglądu i konserwacji koca gaśniczego</t>
  </si>
  <si>
    <t xml:space="preserve">wykonanie przeglądu i badania hydrantów </t>
  </si>
  <si>
    <t>koc gaśniczy</t>
  </si>
  <si>
    <t>koc gaśniczy - przegląd i konserwacja</t>
  </si>
  <si>
    <t>ZBILK.IOZP.BB.241.5.2026</t>
  </si>
  <si>
    <t>Załącznik nr 1A- Wykaz rzeczowo-finansowy</t>
  </si>
  <si>
    <t>Dotyczy postępowania pn. Obsługa ppoż.  obiektów komunalnych oraz usuwanie uchybień (II).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</si>
</sst>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\ &quot;zł&quot;"/>
    <numFmt numFmtId="165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4" fontId="0" fillId="0" borderId="0" xfId="0" applyNumberFormat="1"/>
    <xf numFmtId="164" fontId="0" fillId="0" borderId="0" xfId="0" applyNumberFormat="1"/>
    <xf numFmtId="0" fontId="2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5" fillId="0" borderId="5" xfId="0" applyFont="1" applyBorder="1"/>
    <xf numFmtId="4" fontId="6" fillId="0" borderId="6" xfId="0" applyNumberFormat="1" applyFont="1" applyBorder="1"/>
    <xf numFmtId="8" fontId="2" fillId="0" borderId="7" xfId="0" applyNumberFormat="1" applyFont="1" applyBorder="1" applyAlignment="1">
      <alignment horizontal="center"/>
    </xf>
    <xf numFmtId="0" fontId="8" fillId="0" borderId="0" xfId="0" applyFont="1"/>
    <xf numFmtId="4" fontId="1" fillId="4" borderId="8" xfId="0" applyNumberFormat="1" applyFont="1" applyFill="1" applyBorder="1"/>
    <xf numFmtId="0" fontId="1" fillId="4" borderId="8" xfId="0" applyFont="1" applyFill="1" applyBorder="1"/>
    <xf numFmtId="4" fontId="1" fillId="4" borderId="9" xfId="0" applyNumberFormat="1" applyFont="1" applyFill="1" applyBorder="1"/>
    <xf numFmtId="0" fontId="1" fillId="0" borderId="0" xfId="0" applyFont="1"/>
    <xf numFmtId="4" fontId="1" fillId="0" borderId="0" xfId="0" applyNumberFormat="1" applyFont="1"/>
    <xf numFmtId="0" fontId="2" fillId="4" borderId="10" xfId="0" applyFont="1" applyFill="1" applyBorder="1"/>
    <xf numFmtId="4" fontId="9" fillId="4" borderId="11" xfId="0" applyNumberFormat="1" applyFont="1" applyFill="1" applyBorder="1"/>
    <xf numFmtId="4" fontId="9" fillId="4" borderId="5" xfId="0" applyNumberFormat="1" applyFont="1" applyFill="1" applyBorder="1"/>
    <xf numFmtId="4" fontId="9" fillId="4" borderId="6" xfId="0" applyNumberFormat="1" applyFont="1" applyFill="1" applyBorder="1"/>
    <xf numFmtId="4" fontId="9" fillId="0" borderId="0" xfId="0" applyNumberFormat="1" applyFont="1"/>
    <xf numFmtId="0" fontId="1" fillId="0" borderId="2" xfId="0" applyFont="1" applyBorder="1" applyAlignment="1">
      <alignment horizontal="center"/>
    </xf>
    <xf numFmtId="0" fontId="0" fillId="5" borderId="12" xfId="0" applyFill="1" applyBorder="1"/>
    <xf numFmtId="4" fontId="5" fillId="5" borderId="1" xfId="0" applyNumberFormat="1" applyFont="1" applyFill="1" applyBorder="1"/>
    <xf numFmtId="164" fontId="0" fillId="5" borderId="1" xfId="0" applyNumberFormat="1" applyFill="1" applyBorder="1"/>
    <xf numFmtId="164" fontId="0" fillId="5" borderId="13" xfId="0" applyNumberFormat="1" applyFill="1" applyBorder="1"/>
    <xf numFmtId="4" fontId="0" fillId="5" borderId="6" xfId="0" applyNumberFormat="1" applyFill="1" applyBorder="1"/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5" borderId="8" xfId="0" applyNumberFormat="1" applyFill="1" applyBorder="1"/>
    <xf numFmtId="164" fontId="0" fillId="5" borderId="9" xfId="0" applyNumberFormat="1" applyFill="1" applyBorder="1"/>
    <xf numFmtId="0" fontId="10" fillId="5" borderId="1" xfId="0" applyFont="1" applyFill="1" applyBorder="1"/>
    <xf numFmtId="4" fontId="7" fillId="5" borderId="1" xfId="0" applyNumberFormat="1" applyFont="1" applyFill="1" applyBorder="1"/>
    <xf numFmtId="0" fontId="3" fillId="0" borderId="0" xfId="0" applyFont="1"/>
    <xf numFmtId="0" fontId="9" fillId="0" borderId="0" xfId="0" applyFont="1"/>
    <xf numFmtId="0" fontId="5" fillId="6" borderId="13" xfId="0" applyFont="1" applyFill="1" applyBorder="1" applyAlignment="1">
      <alignment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4" fontId="3" fillId="6" borderId="6" xfId="0" applyNumberFormat="1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5" fillId="0" borderId="0" xfId="0" applyFont="1"/>
    <xf numFmtId="4" fontId="3" fillId="0" borderId="0" xfId="0" applyNumberFormat="1" applyFont="1" applyAlignment="1">
      <alignment horizontal="center" vertical="center"/>
    </xf>
    <xf numFmtId="0" fontId="1" fillId="5" borderId="1" xfId="0" applyFont="1" applyFill="1" applyBorder="1"/>
    <xf numFmtId="0" fontId="0" fillId="0" borderId="12" xfId="0" applyBorder="1"/>
    <xf numFmtId="0" fontId="0" fillId="0" borderId="12" xfId="0" applyBorder="1" applyAlignment="1">
      <alignment horizontal="center" wrapText="1"/>
    </xf>
    <xf numFmtId="0" fontId="11" fillId="0" borderId="17" xfId="0" applyFont="1" applyBorder="1" applyAlignment="1">
      <alignment horizontal="justify" vertical="center"/>
    </xf>
    <xf numFmtId="0" fontId="7" fillId="0" borderId="18" xfId="0" applyFont="1" applyBorder="1"/>
    <xf numFmtId="0" fontId="5" fillId="0" borderId="17" xfId="0" applyFont="1" applyBorder="1"/>
    <xf numFmtId="4" fontId="5" fillId="0" borderId="6" xfId="0" applyNumberFormat="1" applyFont="1" applyBorder="1"/>
    <xf numFmtId="0" fontId="0" fillId="0" borderId="6" xfId="0" applyBorder="1" applyAlignment="1">
      <alignment horizontal="center" vertical="center"/>
    </xf>
    <xf numFmtId="4" fontId="5" fillId="0" borderId="0" xfId="0" applyNumberFormat="1" applyFont="1"/>
    <xf numFmtId="0" fontId="11" fillId="0" borderId="13" xfId="0" applyFont="1" applyBorder="1" applyAlignment="1">
      <alignment horizontal="justify" vertical="center"/>
    </xf>
    <xf numFmtId="0" fontId="7" fillId="0" borderId="19" xfId="0" applyFont="1" applyBorder="1"/>
    <xf numFmtId="0" fontId="5" fillId="0" borderId="13" xfId="0" applyFont="1" applyBorder="1"/>
    <xf numFmtId="0" fontId="0" fillId="8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11" fillId="3" borderId="13" xfId="0" applyFont="1" applyFill="1" applyBorder="1" applyAlignment="1">
      <alignment horizontal="justify" vertical="center"/>
    </xf>
    <xf numFmtId="4" fontId="5" fillId="3" borderId="6" xfId="0" applyNumberFormat="1" applyFont="1" applyFill="1" applyBorder="1"/>
    <xf numFmtId="0" fontId="7" fillId="3" borderId="19" xfId="0" applyFont="1" applyFill="1" applyBorder="1"/>
    <xf numFmtId="0" fontId="5" fillId="3" borderId="13" xfId="0" applyFont="1" applyFill="1" applyBorder="1"/>
    <xf numFmtId="0" fontId="0" fillId="3" borderId="6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1" fillId="2" borderId="13" xfId="0" applyFont="1" applyFill="1" applyBorder="1" applyAlignment="1">
      <alignment horizontal="justify" vertical="center"/>
    </xf>
    <xf numFmtId="4" fontId="5" fillId="2" borderId="6" xfId="0" applyNumberFormat="1" applyFont="1" applyFill="1" applyBorder="1"/>
    <xf numFmtId="0" fontId="7" fillId="2" borderId="19" xfId="0" applyFont="1" applyFill="1" applyBorder="1"/>
    <xf numFmtId="0" fontId="5" fillId="2" borderId="13" xfId="0" applyFont="1" applyFill="1" applyBorder="1"/>
    <xf numFmtId="0" fontId="0" fillId="2" borderId="6" xfId="0" applyFill="1" applyBorder="1" applyAlignment="1">
      <alignment horizontal="center" vertical="center"/>
    </xf>
    <xf numFmtId="0" fontId="1" fillId="5" borderId="8" xfId="0" applyFont="1" applyFill="1" applyBorder="1"/>
    <xf numFmtId="0" fontId="5" fillId="2" borderId="1" xfId="0" applyFont="1" applyFill="1" applyBorder="1" applyAlignment="1">
      <alignment wrapText="1"/>
    </xf>
    <xf numFmtId="0" fontId="11" fillId="2" borderId="9" xfId="0" applyFont="1" applyFill="1" applyBorder="1" applyAlignment="1">
      <alignment horizontal="justify" vertical="center"/>
    </xf>
    <xf numFmtId="4" fontId="5" fillId="2" borderId="2" xfId="0" applyNumberFormat="1" applyFont="1" applyFill="1" applyBorder="1"/>
    <xf numFmtId="0" fontId="7" fillId="2" borderId="20" xfId="0" applyFont="1" applyFill="1" applyBorder="1"/>
    <xf numFmtId="0" fontId="5" fillId="2" borderId="9" xfId="0" applyFont="1" applyFill="1" applyBorder="1"/>
    <xf numFmtId="0" fontId="2" fillId="5" borderId="7" xfId="0" applyFont="1" applyFill="1" applyBorder="1"/>
    <xf numFmtId="0" fontId="2" fillId="5" borderId="0" xfId="0" applyFont="1" applyFill="1"/>
    <xf numFmtId="0" fontId="8" fillId="5" borderId="0" xfId="0" applyFont="1" applyFill="1"/>
    <xf numFmtId="0" fontId="12" fillId="5" borderId="15" xfId="0" applyFont="1" applyFill="1" applyBorder="1" applyAlignment="1">
      <alignment horizontal="justify" vertical="center"/>
    </xf>
    <xf numFmtId="4" fontId="2" fillId="5" borderId="6" xfId="0" applyNumberFormat="1" applyFont="1" applyFill="1" applyBorder="1"/>
    <xf numFmtId="0" fontId="2" fillId="5" borderId="16" xfId="0" applyFont="1" applyFill="1" applyBorder="1"/>
    <xf numFmtId="0" fontId="2" fillId="5" borderId="15" xfId="0" applyFont="1" applyFill="1" applyBorder="1"/>
    <xf numFmtId="0" fontId="2" fillId="5" borderId="6" xfId="0" applyFont="1" applyFill="1" applyBorder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1" fillId="5" borderId="12" xfId="0" applyFont="1" applyFill="1" applyBorder="1"/>
    <xf numFmtId="0" fontId="7" fillId="0" borderId="20" xfId="0" applyFont="1" applyBorder="1"/>
    <xf numFmtId="0" fontId="11" fillId="0" borderId="1" xfId="0" applyFont="1" applyBorder="1" applyAlignment="1">
      <alignment horizontal="justify" vertical="center"/>
    </xf>
    <xf numFmtId="4" fontId="5" fillId="0" borderId="1" xfId="0" applyNumberFormat="1" applyFont="1" applyBorder="1"/>
    <xf numFmtId="0" fontId="7" fillId="0" borderId="21" xfId="0" applyFont="1" applyBorder="1"/>
    <xf numFmtId="0" fontId="0" fillId="0" borderId="19" xfId="0" applyBorder="1"/>
    <xf numFmtId="0" fontId="0" fillId="8" borderId="22" xfId="0" applyFill="1" applyBorder="1" applyAlignment="1">
      <alignment horizontal="center" vertical="center"/>
    </xf>
    <xf numFmtId="0" fontId="2" fillId="5" borderId="5" xfId="0" applyFont="1" applyFill="1" applyBorder="1"/>
    <xf numFmtId="0" fontId="8" fillId="5" borderId="5" xfId="0" applyFont="1" applyFill="1" applyBorder="1"/>
    <xf numFmtId="0" fontId="2" fillId="5" borderId="21" xfId="0" applyFont="1" applyFill="1" applyBorder="1"/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4" fontId="2" fillId="0" borderId="6" xfId="0" applyNumberFormat="1" applyFont="1" applyBorder="1"/>
    <xf numFmtId="0" fontId="2" fillId="5" borderId="1" xfId="0" applyFont="1" applyFill="1" applyBorder="1"/>
    <xf numFmtId="0" fontId="12" fillId="5" borderId="24" xfId="0" applyFont="1" applyFill="1" applyBorder="1" applyAlignment="1">
      <alignment horizontal="justify" vertical="center"/>
    </xf>
    <xf numFmtId="0" fontId="2" fillId="5" borderId="24" xfId="0" applyFont="1" applyFill="1" applyBorder="1"/>
    <xf numFmtId="0" fontId="13" fillId="0" borderId="1" xfId="0" applyFont="1" applyBorder="1" applyAlignment="1">
      <alignment horizontal="justify" vertical="center"/>
    </xf>
    <xf numFmtId="0" fontId="1" fillId="0" borderId="18" xfId="0" applyFont="1" applyBorder="1"/>
    <xf numFmtId="4" fontId="1" fillId="0" borderId="6" xfId="0" applyNumberFormat="1" applyFont="1" applyBorder="1"/>
    <xf numFmtId="0" fontId="7" fillId="3" borderId="18" xfId="0" applyFont="1" applyFill="1" applyBorder="1"/>
    <xf numFmtId="0" fontId="0" fillId="0" borderId="25" xfId="0" applyBorder="1"/>
    <xf numFmtId="0" fontId="4" fillId="0" borderId="0" xfId="0" applyFont="1"/>
    <xf numFmtId="14" fontId="4" fillId="0" borderId="0" xfId="0" applyNumberFormat="1" applyFont="1"/>
    <xf numFmtId="0" fontId="0" fillId="0" borderId="26" xfId="0" applyBorder="1"/>
    <xf numFmtId="0" fontId="5" fillId="0" borderId="1" xfId="0" applyFont="1" applyBorder="1"/>
    <xf numFmtId="0" fontId="11" fillId="0" borderId="24" xfId="0" applyFont="1" applyBorder="1" applyAlignment="1">
      <alignment horizontal="justify" vertical="center"/>
    </xf>
    <xf numFmtId="0" fontId="2" fillId="5" borderId="27" xfId="0" applyFont="1" applyFill="1" applyBorder="1"/>
    <xf numFmtId="0" fontId="2" fillId="5" borderId="28" xfId="0" applyFont="1" applyFill="1" applyBorder="1"/>
    <xf numFmtId="165" fontId="5" fillId="0" borderId="13" xfId="0" applyNumberFormat="1" applyFont="1" applyBorder="1"/>
    <xf numFmtId="0" fontId="0" fillId="3" borderId="1" xfId="0" applyFill="1" applyBorder="1" applyAlignment="1">
      <alignment horizontal="center"/>
    </xf>
    <xf numFmtId="164" fontId="2" fillId="0" borderId="0" xfId="0" applyNumberFormat="1" applyFont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5" fillId="0" borderId="19" xfId="0" applyFont="1" applyBorder="1"/>
    <xf numFmtId="0" fontId="5" fillId="2" borderId="19" xfId="0" applyFont="1" applyFill="1" applyBorder="1"/>
    <xf numFmtId="0" fontId="5" fillId="3" borderId="19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justify" vertical="center"/>
    </xf>
    <xf numFmtId="0" fontId="11" fillId="0" borderId="13" xfId="0" applyFont="1" applyBorder="1" applyAlignment="1">
      <alignment horizontal="justify" vertical="top" wrapText="1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justify" vertical="center"/>
    </xf>
    <xf numFmtId="0" fontId="11" fillId="2" borderId="0" xfId="0" applyFont="1" applyFill="1" applyAlignment="1">
      <alignment horizontal="justify" vertical="center"/>
    </xf>
    <xf numFmtId="0" fontId="12" fillId="5" borderId="28" xfId="0" applyFont="1" applyFill="1" applyBorder="1" applyAlignment="1">
      <alignment horizontal="justify" vertical="center"/>
    </xf>
    <xf numFmtId="0" fontId="0" fillId="0" borderId="8" xfId="0" applyBorder="1" applyAlignment="1">
      <alignment wrapText="1"/>
    </xf>
    <xf numFmtId="0" fontId="0" fillId="0" borderId="8" xfId="0" applyBorder="1"/>
    <xf numFmtId="0" fontId="1" fillId="5" borderId="10" xfId="0" applyFont="1" applyFill="1" applyBorder="1"/>
    <xf numFmtId="0" fontId="0" fillId="5" borderId="5" xfId="0" applyFill="1" applyBorder="1"/>
    <xf numFmtId="0" fontId="5" fillId="5" borderId="5" xfId="0" applyFont="1" applyFill="1" applyBorder="1" applyAlignment="1">
      <alignment horizontal="center" wrapText="1"/>
    </xf>
    <xf numFmtId="0" fontId="11" fillId="5" borderId="5" xfId="0" applyFont="1" applyFill="1" applyBorder="1" applyAlignment="1">
      <alignment horizontal="justify" vertical="center"/>
    </xf>
    <xf numFmtId="0" fontId="5" fillId="5" borderId="10" xfId="0" applyFont="1" applyFill="1" applyBorder="1"/>
    <xf numFmtId="8" fontId="2" fillId="5" borderId="6" xfId="0" applyNumberFormat="1" applyFont="1" applyFill="1" applyBorder="1" applyAlignment="1">
      <alignment horizontal="center"/>
    </xf>
    <xf numFmtId="0" fontId="5" fillId="9" borderId="7" xfId="0" applyFont="1" applyFill="1" applyBorder="1"/>
    <xf numFmtId="0" fontId="5" fillId="9" borderId="5" xfId="0" applyFont="1" applyFill="1" applyBorder="1"/>
    <xf numFmtId="0" fontId="4" fillId="9" borderId="5" xfId="0" applyFont="1" applyFill="1" applyBorder="1"/>
    <xf numFmtId="0" fontId="11" fillId="9" borderId="4" xfId="0" applyFont="1" applyFill="1" applyBorder="1" applyAlignment="1">
      <alignment horizontal="justify" vertical="center"/>
    </xf>
    <xf numFmtId="4" fontId="5" fillId="9" borderId="6" xfId="0" applyNumberFormat="1" applyFont="1" applyFill="1" applyBorder="1"/>
    <xf numFmtId="0" fontId="5" fillId="9" borderId="15" xfId="0" applyFont="1" applyFill="1" applyBorder="1"/>
    <xf numFmtId="164" fontId="6" fillId="9" borderId="6" xfId="0" applyNumberFormat="1" applyFont="1" applyFill="1" applyBorder="1"/>
    <xf numFmtId="0" fontId="1" fillId="2" borderId="29" xfId="0" applyFont="1" applyFill="1" applyBorder="1"/>
    <xf numFmtId="0" fontId="6" fillId="2" borderId="30" xfId="0" applyFont="1" applyFill="1" applyBorder="1"/>
    <xf numFmtId="0" fontId="0" fillId="2" borderId="30" xfId="0" applyFill="1" applyBorder="1"/>
    <xf numFmtId="0" fontId="5" fillId="2" borderId="30" xfId="0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justify" vertical="center"/>
    </xf>
    <xf numFmtId="4" fontId="6" fillId="2" borderId="25" xfId="0" applyNumberFormat="1" applyFont="1" applyFill="1" applyBorder="1"/>
    <xf numFmtId="0" fontId="7" fillId="2" borderId="25" xfId="0" applyFont="1" applyFill="1" applyBorder="1"/>
    <xf numFmtId="0" fontId="5" fillId="2" borderId="30" xfId="0" applyFont="1" applyFill="1" applyBorder="1"/>
    <xf numFmtId="4" fontId="6" fillId="2" borderId="23" xfId="0" applyNumberFormat="1" applyFont="1" applyFill="1" applyBorder="1"/>
    <xf numFmtId="8" fontId="2" fillId="2" borderId="31" xfId="0" applyNumberFormat="1" applyFont="1" applyFill="1" applyBorder="1" applyAlignment="1">
      <alignment horizontal="center"/>
    </xf>
    <xf numFmtId="0" fontId="1" fillId="0" borderId="15" xfId="0" applyFont="1" applyBorder="1"/>
    <xf numFmtId="0" fontId="6" fillId="0" borderId="5" xfId="0" applyFont="1" applyBorder="1"/>
    <xf numFmtId="0" fontId="0" fillId="0" borderId="5" xfId="0" applyBorder="1"/>
    <xf numFmtId="0" fontId="5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justify" vertical="center"/>
    </xf>
    <xf numFmtId="0" fontId="0" fillId="3" borderId="17" xfId="0" applyFill="1" applyBorder="1"/>
    <xf numFmtId="0" fontId="6" fillId="3" borderId="32" xfId="0" applyFont="1" applyFill="1" applyBorder="1"/>
    <xf numFmtId="0" fontId="0" fillId="3" borderId="32" xfId="0" applyFill="1" applyBorder="1"/>
    <xf numFmtId="4" fontId="6" fillId="3" borderId="6" xfId="0" applyNumberFormat="1" applyFont="1" applyFill="1" applyBorder="1"/>
    <xf numFmtId="0" fontId="2" fillId="3" borderId="18" xfId="0" applyFont="1" applyFill="1" applyBorder="1" applyAlignment="1">
      <alignment horizontal="center" vertical="center"/>
    </xf>
    <xf numFmtId="4" fontId="3" fillId="0" borderId="0" xfId="0" applyNumberFormat="1" applyFont="1"/>
    <xf numFmtId="0" fontId="6" fillId="0" borderId="0" xfId="0" applyFont="1"/>
    <xf numFmtId="0" fontId="15" fillId="0" borderId="0" xfId="0" applyFont="1"/>
    <xf numFmtId="4" fontId="16" fillId="0" borderId="0" xfId="0" applyNumberFormat="1" applyFont="1" applyAlignment="1">
      <alignment horizontal="justify" vertical="center"/>
    </xf>
    <xf numFmtId="4" fontId="6" fillId="0" borderId="0" xfId="0" applyNumberFormat="1" applyFont="1"/>
    <xf numFmtId="164" fontId="6" fillId="0" borderId="0" xfId="0" applyNumberFormat="1" applyFont="1"/>
    <xf numFmtId="0" fontId="10" fillId="0" borderId="0" xfId="0" applyFont="1"/>
    <xf numFmtId="4" fontId="10" fillId="0" borderId="0" xfId="0" applyNumberFormat="1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/>
    <xf numFmtId="8" fontId="2" fillId="0" borderId="0" xfId="0" applyNumberFormat="1" applyFont="1" applyAlignment="1">
      <alignment horizontal="center"/>
    </xf>
    <xf numFmtId="4" fontId="5" fillId="5" borderId="8" xfId="0" applyNumberFormat="1" applyFont="1" applyFill="1" applyBorder="1"/>
    <xf numFmtId="4" fontId="5" fillId="2" borderId="0" xfId="0" applyNumberFormat="1" applyFont="1" applyFill="1"/>
    <xf numFmtId="4" fontId="5" fillId="0" borderId="33" xfId="0" applyNumberFormat="1" applyFont="1" applyBorder="1"/>
    <xf numFmtId="4" fontId="5" fillId="0" borderId="10" xfId="0" applyNumberFormat="1" applyFont="1" applyBorder="1"/>
    <xf numFmtId="4" fontId="5" fillId="3" borderId="10" xfId="0" applyNumberFormat="1" applyFont="1" applyFill="1" applyBorder="1"/>
    <xf numFmtId="4" fontId="2" fillId="5" borderId="10" xfId="0" applyNumberFormat="1" applyFont="1" applyFill="1" applyBorder="1"/>
    <xf numFmtId="4" fontId="5" fillId="0" borderId="13" xfId="0" applyNumberFormat="1" applyFont="1" applyBorder="1"/>
    <xf numFmtId="4" fontId="5" fillId="0" borderId="34" xfId="0" applyNumberFormat="1" applyFont="1" applyBorder="1"/>
    <xf numFmtId="4" fontId="2" fillId="0" borderId="13" xfId="0" applyNumberFormat="1" applyFont="1" applyBorder="1"/>
    <xf numFmtId="4" fontId="5" fillId="0" borderId="35" xfId="0" applyNumberFormat="1" applyFont="1" applyBorder="1"/>
    <xf numFmtId="4" fontId="5" fillId="3" borderId="35" xfId="0" applyNumberFormat="1" applyFont="1" applyFill="1" applyBorder="1"/>
    <xf numFmtId="4" fontId="5" fillId="9" borderId="10" xfId="0" applyNumberFormat="1" applyFont="1" applyFill="1" applyBorder="1"/>
    <xf numFmtId="4" fontId="6" fillId="0" borderId="15" xfId="0" applyNumberFormat="1" applyFont="1" applyBorder="1"/>
    <xf numFmtId="4" fontId="6" fillId="3" borderId="15" xfId="0" applyNumberFormat="1" applyFont="1" applyFill="1" applyBorder="1"/>
    <xf numFmtId="0" fontId="2" fillId="0" borderId="19" xfId="0" applyFont="1" applyBorder="1"/>
    <xf numFmtId="3" fontId="2" fillId="5" borderId="11" xfId="0" applyNumberFormat="1" applyFont="1" applyFill="1" applyBorder="1"/>
    <xf numFmtId="0" fontId="7" fillId="5" borderId="11" xfId="0" applyFont="1" applyFill="1" applyBorder="1"/>
    <xf numFmtId="0" fontId="5" fillId="9" borderId="16" xfId="0" applyFont="1" applyFill="1" applyBorder="1"/>
    <xf numFmtId="0" fontId="7" fillId="0" borderId="36" xfId="0" applyFont="1" applyBorder="1"/>
    <xf numFmtId="4" fontId="5" fillId="6" borderId="2" xfId="0" applyNumberFormat="1" applyFont="1" applyFill="1" applyBorder="1" applyAlignment="1">
      <alignment horizontal="center" vertical="center" wrapText="1"/>
    </xf>
    <xf numFmtId="4" fontId="6" fillId="2" borderId="26" xfId="0" applyNumberFormat="1" applyFont="1" applyFill="1" applyBorder="1"/>
    <xf numFmtId="4" fontId="5" fillId="3" borderId="1" xfId="0" applyNumberFormat="1" applyFont="1" applyFill="1" applyBorder="1"/>
    <xf numFmtId="4" fontId="2" fillId="5" borderId="1" xfId="0" applyNumberFormat="1" applyFont="1" applyFill="1" applyBorder="1"/>
    <xf numFmtId="4" fontId="5" fillId="9" borderId="1" xfId="0" applyNumberFormat="1" applyFont="1" applyFill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0" fontId="7" fillId="0" borderId="1" xfId="0" applyFont="1" applyBorder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989E-5EA4-40BC-8C37-46AEE610695F}">
  <sheetPr filterMode="1">
    <tabColor rgb="FFFF0000"/>
    <pageSetUpPr fitToPage="1"/>
  </sheetPr>
  <dimension ref="A1:Y231"/>
  <sheetViews>
    <sheetView tabSelected="1" zoomScale="80" zoomScaleNormal="80" workbookViewId="0">
      <selection activeCell="G5" sqref="G5"/>
    </sheetView>
  </sheetViews>
  <sheetFormatPr defaultRowHeight="15" outlineLevelRow="2" outlineLevelCol="1" x14ac:dyDescent="0.25"/>
  <cols>
    <col min="2" max="2" width="58.7109375" customWidth="1"/>
    <col min="3" max="3" width="14.28515625" customWidth="1"/>
    <col min="4" max="4" width="12.7109375" customWidth="1"/>
    <col min="5" max="5" width="50.28515625" customWidth="1"/>
    <col min="6" max="6" width="5.7109375" customWidth="1"/>
    <col min="7" max="7" width="81.5703125" customWidth="1"/>
    <col min="8" max="9" width="20.42578125" style="1" customWidth="1"/>
    <col min="10" max="10" width="9.7109375" customWidth="1"/>
    <col min="11" max="11" width="18" customWidth="1"/>
    <col min="12" max="12" width="21.5703125" style="1" customWidth="1"/>
    <col min="13" max="13" width="25.85546875" customWidth="1"/>
    <col min="14" max="14" width="28.42578125" hidden="1" customWidth="1" outlineLevel="1"/>
    <col min="15" max="15" width="14.5703125" hidden="1" customWidth="1" outlineLevel="1"/>
    <col min="16" max="16" width="18" hidden="1" customWidth="1" outlineLevel="1"/>
    <col min="17" max="18" width="9.140625" hidden="1" customWidth="1" outlineLevel="1"/>
    <col min="19" max="19" width="9.140625" collapsed="1"/>
    <col min="20" max="21" width="15.7109375" customWidth="1"/>
    <col min="22" max="22" width="18.7109375" style="1" customWidth="1"/>
    <col min="23" max="23" width="46.5703125" customWidth="1"/>
    <col min="24" max="24" width="61.7109375" customWidth="1"/>
    <col min="25" max="25" width="26.85546875" customWidth="1"/>
    <col min="26" max="26" width="30.140625" customWidth="1"/>
    <col min="27" max="27" width="34" customWidth="1"/>
  </cols>
  <sheetData>
    <row r="1" spans="1:23" x14ac:dyDescent="0.25">
      <c r="A1" s="207"/>
      <c r="B1" s="208"/>
      <c r="J1" s="209" t="s">
        <v>247</v>
      </c>
      <c r="K1" s="210"/>
      <c r="L1" s="210"/>
      <c r="M1" s="210"/>
    </row>
    <row r="2" spans="1:23" x14ac:dyDescent="0.25">
      <c r="A2" s="208"/>
      <c r="B2" s="208"/>
      <c r="J2" s="210"/>
      <c r="K2" s="210"/>
      <c r="L2" s="210"/>
      <c r="M2" s="210"/>
      <c r="T2" s="2"/>
      <c r="U2" s="2"/>
    </row>
    <row r="3" spans="1:23" x14ac:dyDescent="0.25">
      <c r="A3" s="208"/>
      <c r="B3" s="208"/>
      <c r="J3" s="210"/>
      <c r="K3" s="210"/>
      <c r="L3" s="210"/>
      <c r="M3" s="210"/>
    </row>
    <row r="5" spans="1:23" ht="21" x14ac:dyDescent="0.35">
      <c r="G5" s="34"/>
    </row>
    <row r="6" spans="1:23" ht="21" x14ac:dyDescent="0.35">
      <c r="G6" s="176"/>
    </row>
    <row r="7" spans="1:23" x14ac:dyDescent="0.25">
      <c r="G7" s="177"/>
    </row>
    <row r="8" spans="1:23" x14ac:dyDescent="0.25">
      <c r="B8" t="s">
        <v>249</v>
      </c>
    </row>
    <row r="9" spans="1:23" ht="23.25" x14ac:dyDescent="0.35">
      <c r="H9" s="172"/>
      <c r="I9" s="172"/>
      <c r="J9" s="178"/>
      <c r="K9" s="44"/>
      <c r="L9" s="172"/>
      <c r="M9" s="179"/>
      <c r="W9" s="11"/>
    </row>
    <row r="10" spans="1:23" ht="18.75" hidden="1" outlineLevel="1" x14ac:dyDescent="0.3">
      <c r="H10" s="12" t="s">
        <v>1</v>
      </c>
      <c r="I10" s="12"/>
      <c r="J10" s="13"/>
      <c r="K10" s="13"/>
      <c r="L10" s="14"/>
      <c r="M10" s="15"/>
      <c r="T10" s="15"/>
      <c r="U10" s="15"/>
      <c r="V10" s="16"/>
      <c r="W10" s="11"/>
    </row>
    <row r="11" spans="1:23" ht="27" hidden="1" outlineLevel="1" thickBot="1" x14ac:dyDescent="0.45">
      <c r="G11" s="17" t="s">
        <v>2</v>
      </c>
      <c r="H11" s="18">
        <f>H214</f>
        <v>0</v>
      </c>
      <c r="I11" s="18"/>
      <c r="J11" s="18"/>
      <c r="K11" s="19"/>
      <c r="L11" s="20"/>
      <c r="M11" s="21"/>
      <c r="T11" s="21"/>
      <c r="U11" s="21"/>
      <c r="V11" s="21"/>
      <c r="W11" s="11"/>
    </row>
    <row r="12" spans="1:23" ht="19.5" hidden="1" outlineLevel="1" thickBot="1" x14ac:dyDescent="0.35">
      <c r="F12" s="22"/>
      <c r="G12" s="23" t="s">
        <v>3</v>
      </c>
      <c r="H12" s="24">
        <f>H50</f>
        <v>0</v>
      </c>
      <c r="I12" s="24"/>
      <c r="J12" s="25"/>
      <c r="K12" s="26"/>
      <c r="L12" s="27"/>
      <c r="M12" s="2"/>
      <c r="T12" s="2"/>
      <c r="U12" s="2"/>
      <c r="W12" s="11"/>
    </row>
    <row r="13" spans="1:23" ht="19.5" hidden="1" outlineLevel="1" thickBot="1" x14ac:dyDescent="0.35">
      <c r="F13" s="28" t="s">
        <v>4</v>
      </c>
      <c r="G13" s="23" t="s">
        <v>5</v>
      </c>
      <c r="H13" s="24">
        <f>H57</f>
        <v>0</v>
      </c>
      <c r="I13" s="24"/>
      <c r="J13" s="25"/>
      <c r="K13" s="26"/>
      <c r="L13" s="27"/>
      <c r="M13" s="2"/>
      <c r="T13" s="2"/>
      <c r="U13" s="2"/>
      <c r="W13" s="11"/>
    </row>
    <row r="14" spans="1:23" ht="19.5" hidden="1" outlineLevel="1" thickBot="1" x14ac:dyDescent="0.35">
      <c r="F14" s="28"/>
      <c r="G14" s="23" t="s">
        <v>6</v>
      </c>
      <c r="H14" s="24" t="e">
        <f>#REF!</f>
        <v>#REF!</v>
      </c>
      <c r="I14" s="24"/>
      <c r="J14" s="25"/>
      <c r="K14" s="26"/>
      <c r="L14" s="27"/>
      <c r="M14" s="2"/>
      <c r="T14" s="2"/>
      <c r="U14" s="2"/>
      <c r="W14" s="11"/>
    </row>
    <row r="15" spans="1:23" ht="19.5" hidden="1" outlineLevel="1" thickBot="1" x14ac:dyDescent="0.35">
      <c r="F15" s="28"/>
      <c r="G15" s="23" t="s">
        <v>7</v>
      </c>
      <c r="J15" s="25"/>
      <c r="K15" s="26"/>
      <c r="L15" s="27"/>
      <c r="M15" s="2"/>
      <c r="T15" s="2"/>
      <c r="U15" s="2"/>
      <c r="W15" s="11"/>
    </row>
    <row r="16" spans="1:23" ht="19.5" hidden="1" outlineLevel="1" thickBot="1" x14ac:dyDescent="0.35">
      <c r="F16" s="29"/>
      <c r="G16" s="23" t="s">
        <v>8</v>
      </c>
      <c r="H16" s="24" t="e">
        <f>#REF!</f>
        <v>#REF!</v>
      </c>
      <c r="I16" s="24"/>
      <c r="J16" s="25"/>
      <c r="K16" s="26"/>
      <c r="L16" s="27"/>
      <c r="M16" s="2"/>
      <c r="T16" s="2"/>
      <c r="U16" s="2"/>
      <c r="W16" s="11"/>
    </row>
    <row r="17" spans="6:23" ht="19.5" hidden="1" outlineLevel="1" thickBot="1" x14ac:dyDescent="0.35">
      <c r="F17" s="28" t="s">
        <v>9</v>
      </c>
      <c r="G17" s="23" t="s">
        <v>10</v>
      </c>
      <c r="H17" s="24">
        <f>H81</f>
        <v>0</v>
      </c>
      <c r="I17" s="180"/>
      <c r="J17" s="30"/>
      <c r="K17" s="31"/>
      <c r="L17" s="27"/>
      <c r="M17" s="2"/>
      <c r="T17" s="2"/>
      <c r="U17" s="2"/>
      <c r="W17" s="11"/>
    </row>
    <row r="18" spans="6:23" ht="19.5" hidden="1" outlineLevel="1" thickBot="1" x14ac:dyDescent="0.35">
      <c r="F18" s="28"/>
      <c r="G18" s="23" t="s">
        <v>11</v>
      </c>
      <c r="H18" s="24">
        <f>H89</f>
        <v>0</v>
      </c>
      <c r="I18" s="180"/>
      <c r="J18" s="30"/>
      <c r="K18" s="31"/>
      <c r="L18" s="27"/>
      <c r="M18" s="2"/>
      <c r="T18" s="2"/>
      <c r="U18" s="2"/>
      <c r="W18" s="11"/>
    </row>
    <row r="19" spans="6:23" ht="19.5" hidden="1" outlineLevel="1" thickBot="1" x14ac:dyDescent="0.35">
      <c r="F19" s="29"/>
      <c r="G19" s="23" t="s">
        <v>12</v>
      </c>
      <c r="H19" s="24">
        <f>H96</f>
        <v>0</v>
      </c>
      <c r="I19" s="180"/>
      <c r="J19" s="30"/>
      <c r="K19" s="31"/>
      <c r="L19" s="27"/>
      <c r="M19" s="2"/>
      <c r="T19" s="2"/>
      <c r="U19" s="2"/>
      <c r="W19" s="11"/>
    </row>
    <row r="20" spans="6:23" ht="19.5" hidden="1" outlineLevel="1" thickBot="1" x14ac:dyDescent="0.35">
      <c r="F20" s="22"/>
      <c r="G20" s="23" t="s">
        <v>13</v>
      </c>
      <c r="H20" s="24">
        <f>H105</f>
        <v>0</v>
      </c>
      <c r="I20" s="180"/>
      <c r="J20" s="30"/>
      <c r="K20" s="31"/>
      <c r="L20" s="27"/>
      <c r="M20" s="2"/>
      <c r="T20" s="2"/>
      <c r="U20" s="2"/>
      <c r="W20" s="11"/>
    </row>
    <row r="21" spans="6:23" ht="19.5" hidden="1" outlineLevel="1" thickBot="1" x14ac:dyDescent="0.35">
      <c r="F21" s="28" t="s">
        <v>14</v>
      </c>
      <c r="G21" s="23" t="s">
        <v>15</v>
      </c>
      <c r="H21" s="24">
        <f>H114</f>
        <v>0</v>
      </c>
      <c r="I21" s="180"/>
      <c r="J21" s="30"/>
      <c r="K21" s="31"/>
      <c r="L21" s="27"/>
      <c r="M21" s="2"/>
      <c r="T21" s="2"/>
      <c r="U21" s="2"/>
      <c r="W21" s="11"/>
    </row>
    <row r="22" spans="6:23" ht="19.5" hidden="1" outlineLevel="1" thickBot="1" x14ac:dyDescent="0.35">
      <c r="F22" s="28"/>
      <c r="G22" s="23" t="s">
        <v>16</v>
      </c>
      <c r="H22" s="24">
        <f>H125</f>
        <v>0</v>
      </c>
      <c r="I22" s="180"/>
      <c r="J22" s="30"/>
      <c r="K22" s="31"/>
      <c r="L22" s="27"/>
      <c r="M22" s="2"/>
      <c r="T22" s="2"/>
      <c r="U22" s="2"/>
      <c r="W22" s="11"/>
    </row>
    <row r="23" spans="6:23" ht="19.5" hidden="1" outlineLevel="1" thickBot="1" x14ac:dyDescent="0.35">
      <c r="F23" s="29"/>
      <c r="G23" s="23" t="s">
        <v>17</v>
      </c>
      <c r="H23" s="24">
        <f>H135</f>
        <v>0</v>
      </c>
      <c r="I23" s="180"/>
      <c r="J23" s="30"/>
      <c r="K23" s="31"/>
      <c r="L23" s="27"/>
      <c r="M23" s="2"/>
      <c r="T23" s="2"/>
      <c r="U23" s="2"/>
      <c r="W23" s="11"/>
    </row>
    <row r="24" spans="6:23" ht="19.5" hidden="1" outlineLevel="1" thickBot="1" x14ac:dyDescent="0.35">
      <c r="F24" s="22"/>
      <c r="G24" s="23" t="s">
        <v>18</v>
      </c>
      <c r="H24" s="24">
        <f>H142</f>
        <v>0</v>
      </c>
      <c r="I24" s="180"/>
      <c r="J24" s="30"/>
      <c r="K24" s="31"/>
      <c r="L24" s="27"/>
      <c r="M24" s="2"/>
      <c r="T24" s="2"/>
      <c r="U24" s="2"/>
      <c r="W24" s="11"/>
    </row>
    <row r="25" spans="6:23" ht="19.5" hidden="1" outlineLevel="1" thickBot="1" x14ac:dyDescent="0.35">
      <c r="F25" s="28" t="s">
        <v>19</v>
      </c>
      <c r="G25" s="23" t="s">
        <v>20</v>
      </c>
      <c r="H25" s="24" t="e">
        <f>#REF!</f>
        <v>#REF!</v>
      </c>
      <c r="I25" s="180"/>
      <c r="J25" s="30"/>
      <c r="K25" s="31"/>
      <c r="L25" s="27"/>
      <c r="M25" s="2"/>
      <c r="T25" s="2"/>
      <c r="U25" s="2"/>
      <c r="W25" s="11"/>
    </row>
    <row r="26" spans="6:23" ht="19.5" hidden="1" outlineLevel="1" thickBot="1" x14ac:dyDescent="0.35">
      <c r="F26" s="28"/>
      <c r="G26" s="23" t="s">
        <v>21</v>
      </c>
      <c r="H26" s="24">
        <f>H152</f>
        <v>0</v>
      </c>
      <c r="I26" s="180"/>
      <c r="J26" s="30"/>
      <c r="K26" s="31"/>
      <c r="L26" s="27"/>
      <c r="M26" s="2"/>
      <c r="T26" s="2"/>
      <c r="U26" s="2"/>
      <c r="W26" s="11"/>
    </row>
    <row r="27" spans="6:23" ht="19.5" hidden="1" outlineLevel="1" thickBot="1" x14ac:dyDescent="0.35">
      <c r="F27" s="29"/>
      <c r="G27" s="23" t="s">
        <v>22</v>
      </c>
      <c r="H27" s="24">
        <f>H161</f>
        <v>0</v>
      </c>
      <c r="I27" s="180"/>
      <c r="J27" s="30"/>
      <c r="K27" s="31"/>
      <c r="L27" s="27"/>
      <c r="M27" s="2"/>
      <c r="T27" s="2"/>
      <c r="U27" s="2"/>
      <c r="W27" s="11"/>
    </row>
    <row r="28" spans="6:23" ht="19.5" hidden="1" outlineLevel="1" thickBot="1" x14ac:dyDescent="0.35">
      <c r="F28" s="22"/>
      <c r="G28" s="23" t="s">
        <v>23</v>
      </c>
      <c r="H28" s="24">
        <f>H213</f>
        <v>0</v>
      </c>
      <c r="I28" s="180"/>
      <c r="J28" s="30"/>
      <c r="K28" s="31"/>
      <c r="L28" s="27"/>
      <c r="M28" s="2"/>
      <c r="T28" s="2"/>
      <c r="U28" s="2"/>
      <c r="W28" s="11"/>
    </row>
    <row r="29" spans="6:23" ht="19.5" hidden="1" outlineLevel="1" thickBot="1" x14ac:dyDescent="0.35">
      <c r="F29" s="28" t="s">
        <v>24</v>
      </c>
      <c r="G29" s="23" t="s">
        <v>25</v>
      </c>
      <c r="H29" s="24"/>
      <c r="I29" s="180"/>
      <c r="J29" s="30"/>
      <c r="K29" s="31"/>
      <c r="L29" s="27"/>
      <c r="M29" s="2"/>
      <c r="T29" s="2"/>
      <c r="U29" s="2"/>
      <c r="W29" s="11"/>
    </row>
    <row r="30" spans="6:23" ht="19.5" hidden="1" outlineLevel="1" thickBot="1" x14ac:dyDescent="0.35">
      <c r="F30" s="28"/>
      <c r="G30" s="23" t="s">
        <v>26</v>
      </c>
      <c r="H30" s="24"/>
      <c r="I30" s="180"/>
      <c r="J30" s="30"/>
      <c r="K30" s="31"/>
      <c r="L30" s="27"/>
      <c r="M30" s="2"/>
      <c r="T30" s="2"/>
      <c r="U30" s="2"/>
      <c r="W30" s="11"/>
    </row>
    <row r="31" spans="6:23" ht="19.5" hidden="1" outlineLevel="1" thickBot="1" x14ac:dyDescent="0.35">
      <c r="F31" s="29"/>
      <c r="G31" s="23" t="s">
        <v>27</v>
      </c>
      <c r="H31" s="24"/>
      <c r="I31" s="180"/>
      <c r="J31" s="30"/>
      <c r="K31" s="31"/>
      <c r="L31" s="27"/>
      <c r="M31" s="2"/>
      <c r="T31" s="2"/>
      <c r="U31" s="2"/>
      <c r="W31" s="11"/>
    </row>
    <row r="32" spans="6:23" ht="19.5" hidden="1" outlineLevel="1" thickBot="1" x14ac:dyDescent="0.35">
      <c r="F32" s="22"/>
      <c r="G32" s="23" t="s">
        <v>28</v>
      </c>
      <c r="H32" s="24"/>
      <c r="I32" s="180"/>
      <c r="J32" s="30"/>
      <c r="K32" s="31"/>
      <c r="L32" s="27"/>
      <c r="M32" s="2"/>
      <c r="T32" s="2"/>
      <c r="U32" s="2"/>
      <c r="W32" s="11"/>
    </row>
    <row r="33" spans="1:23" ht="19.5" hidden="1" outlineLevel="1" thickBot="1" x14ac:dyDescent="0.35">
      <c r="F33" s="28" t="s">
        <v>29</v>
      </c>
      <c r="G33" s="23" t="s">
        <v>30</v>
      </c>
      <c r="H33" s="24"/>
      <c r="I33" s="180"/>
      <c r="J33" s="30"/>
      <c r="K33" s="31"/>
      <c r="L33" s="27"/>
      <c r="M33" s="2"/>
      <c r="T33" s="2"/>
      <c r="U33" s="2"/>
      <c r="W33" s="11"/>
    </row>
    <row r="34" spans="1:23" ht="19.5" hidden="1" outlineLevel="1" thickBot="1" x14ac:dyDescent="0.35">
      <c r="F34" s="28"/>
      <c r="G34" s="23" t="s">
        <v>31</v>
      </c>
      <c r="H34" s="24"/>
      <c r="I34" s="180"/>
      <c r="J34" s="30"/>
      <c r="K34" s="31"/>
      <c r="L34" s="27"/>
      <c r="M34" s="2"/>
      <c r="T34" s="2"/>
      <c r="U34" s="2"/>
      <c r="W34" s="11"/>
    </row>
    <row r="35" spans="1:23" ht="19.5" hidden="1" outlineLevel="1" thickBot="1" x14ac:dyDescent="0.35">
      <c r="F35" s="29"/>
      <c r="G35" s="23" t="s">
        <v>32</v>
      </c>
      <c r="H35" s="24"/>
      <c r="I35" s="180"/>
      <c r="J35" s="30"/>
      <c r="K35" s="31"/>
      <c r="L35" s="27"/>
      <c r="M35" s="2"/>
      <c r="T35" s="2"/>
      <c r="U35" s="2"/>
      <c r="W35" s="11"/>
    </row>
    <row r="36" spans="1:23" ht="19.5" hidden="1" collapsed="1" thickBot="1" x14ac:dyDescent="0.35">
      <c r="G36" s="32" t="s">
        <v>33</v>
      </c>
      <c r="H36" s="33" t="e">
        <f>H50+H57+#REF!+#REF!+H81+H89+H96+H105+H114+H125+H135+H142+#REF!+H152+H161+H169+H175+H183+H194+H198+H204+H213</f>
        <v>#REF!</v>
      </c>
      <c r="I36" s="33"/>
      <c r="J36" s="25"/>
      <c r="K36" s="26"/>
      <c r="L36" s="27"/>
      <c r="M36" s="2"/>
      <c r="T36" s="2"/>
      <c r="U36" s="2"/>
      <c r="W36" s="11"/>
    </row>
    <row r="37" spans="1:23" ht="27" thickBot="1" x14ac:dyDescent="0.45">
      <c r="B37" s="34"/>
      <c r="G37" s="34" t="s">
        <v>248</v>
      </c>
      <c r="H37" s="21"/>
      <c r="I37" s="21"/>
      <c r="J37" s="21"/>
      <c r="K37" s="21"/>
      <c r="L37" s="35"/>
      <c r="M37" s="21"/>
      <c r="T37" s="21"/>
      <c r="U37" s="21"/>
      <c r="V37" s="21"/>
      <c r="W37" s="11"/>
    </row>
    <row r="38" spans="1:23" ht="63.75" thickBot="1" x14ac:dyDescent="0.35">
      <c r="A38" s="36" t="s">
        <v>34</v>
      </c>
      <c r="B38" s="37" t="s">
        <v>35</v>
      </c>
      <c r="C38" s="38" t="s">
        <v>36</v>
      </c>
      <c r="D38" s="38" t="s">
        <v>37</v>
      </c>
      <c r="E38" s="39" t="s">
        <v>38</v>
      </c>
      <c r="F38" s="38" t="s">
        <v>39</v>
      </c>
      <c r="G38" s="39" t="s">
        <v>40</v>
      </c>
      <c r="H38" s="40" t="s">
        <v>237</v>
      </c>
      <c r="I38" s="199" t="s">
        <v>239</v>
      </c>
      <c r="J38" s="41" t="s">
        <v>41</v>
      </c>
      <c r="K38" s="39" t="s">
        <v>238</v>
      </c>
      <c r="L38" s="42" t="s">
        <v>42</v>
      </c>
      <c r="M38" s="43" t="s">
        <v>43</v>
      </c>
      <c r="N38" s="44"/>
      <c r="O38" s="44"/>
      <c r="P38" s="44"/>
      <c r="V38" s="45"/>
      <c r="W38" s="11"/>
    </row>
    <row r="39" spans="1:23" ht="30.75" outlineLevel="2" thickBot="1" x14ac:dyDescent="0.35">
      <c r="A39" s="46" t="s">
        <v>44</v>
      </c>
      <c r="B39" s="47" t="s">
        <v>45</v>
      </c>
      <c r="C39" s="47" t="str">
        <f>MID(E39,1,7)</f>
        <v>oznakow</v>
      </c>
      <c r="D39" s="48" t="s">
        <v>46</v>
      </c>
      <c r="E39" s="47" t="s">
        <v>47</v>
      </c>
      <c r="F39" s="47">
        <v>1</v>
      </c>
      <c r="G39" s="49" t="s">
        <v>48</v>
      </c>
      <c r="H39" s="182"/>
      <c r="I39" s="91"/>
      <c r="J39" s="50">
        <v>14</v>
      </c>
      <c r="K39" s="51"/>
      <c r="L39" s="52">
        <f>H39*1.23</f>
        <v>0</v>
      </c>
      <c r="M39" s="53" t="s">
        <v>0</v>
      </c>
      <c r="V39" s="54"/>
      <c r="W39" s="11"/>
    </row>
    <row r="40" spans="1:23" ht="19.5" outlineLevel="2" thickBot="1" x14ac:dyDescent="0.35">
      <c r="A40" s="46" t="s">
        <v>44</v>
      </c>
      <c r="B40" s="4" t="s">
        <v>45</v>
      </c>
      <c r="C40" s="4" t="str">
        <f>MID(E40,1,7)</f>
        <v>oznakow</v>
      </c>
      <c r="D40" s="48" t="s">
        <v>46</v>
      </c>
      <c r="E40" s="4" t="s">
        <v>49</v>
      </c>
      <c r="F40" s="4">
        <v>2</v>
      </c>
      <c r="G40" s="55" t="s">
        <v>50</v>
      </c>
      <c r="H40" s="183"/>
      <c r="I40" s="91"/>
      <c r="J40" s="56">
        <v>1</v>
      </c>
      <c r="K40" s="57"/>
      <c r="L40" s="52">
        <f t="shared" ref="L40:L49" si="0">H40*1.23</f>
        <v>0</v>
      </c>
      <c r="M40" s="53" t="s">
        <v>0</v>
      </c>
      <c r="V40" s="54"/>
      <c r="W40" s="11"/>
    </row>
    <row r="41" spans="1:23" ht="19.5" outlineLevel="2" thickBot="1" x14ac:dyDescent="0.35">
      <c r="A41" s="46" t="s">
        <v>44</v>
      </c>
      <c r="B41" s="6" t="s">
        <v>45</v>
      </c>
      <c r="C41" s="4" t="str">
        <f>MID(E41,1,7)</f>
        <v>gaśnice</v>
      </c>
      <c r="D41" s="48" t="s">
        <v>46</v>
      </c>
      <c r="E41" s="4" t="s">
        <v>51</v>
      </c>
      <c r="F41" s="4">
        <v>3</v>
      </c>
      <c r="G41" s="55" t="s">
        <v>52</v>
      </c>
      <c r="H41" s="183"/>
      <c r="I41" s="91"/>
      <c r="J41" s="56">
        <v>12</v>
      </c>
      <c r="K41" s="57"/>
      <c r="L41" s="52">
        <f t="shared" si="0"/>
        <v>0</v>
      </c>
      <c r="M41" s="58" t="s">
        <v>0</v>
      </c>
      <c r="V41" s="54"/>
      <c r="W41" s="11"/>
    </row>
    <row r="42" spans="1:23" ht="19.5" outlineLevel="2" thickBot="1" x14ac:dyDescent="0.35">
      <c r="A42" s="46" t="s">
        <v>44</v>
      </c>
      <c r="B42" s="6" t="s">
        <v>45</v>
      </c>
      <c r="C42" s="4" t="s">
        <v>53</v>
      </c>
      <c r="D42" s="48" t="s">
        <v>46</v>
      </c>
      <c r="E42" s="4" t="s">
        <v>54</v>
      </c>
      <c r="F42" s="4">
        <v>4</v>
      </c>
      <c r="G42" s="55" t="s">
        <v>55</v>
      </c>
      <c r="H42" s="183"/>
      <c r="I42" s="91"/>
      <c r="J42" s="56">
        <v>3</v>
      </c>
      <c r="K42" s="57"/>
      <c r="L42" s="52">
        <f t="shared" si="0"/>
        <v>0</v>
      </c>
      <c r="M42" s="58" t="s">
        <v>0</v>
      </c>
      <c r="V42" s="54"/>
      <c r="W42" s="11"/>
    </row>
    <row r="43" spans="1:23" ht="19.5" outlineLevel="2" thickBot="1" x14ac:dyDescent="0.35">
      <c r="A43" s="46" t="s">
        <v>44</v>
      </c>
      <c r="B43" s="6" t="s">
        <v>45</v>
      </c>
      <c r="C43" s="4" t="s">
        <v>56</v>
      </c>
      <c r="D43" s="48" t="s">
        <v>46</v>
      </c>
      <c r="E43" s="4" t="s">
        <v>57</v>
      </c>
      <c r="F43" s="4">
        <v>5</v>
      </c>
      <c r="G43" s="55" t="s">
        <v>58</v>
      </c>
      <c r="H43" s="183"/>
      <c r="I43" s="91"/>
      <c r="J43" s="56">
        <v>1</v>
      </c>
      <c r="K43" s="57"/>
      <c r="L43" s="52">
        <f t="shared" si="0"/>
        <v>0</v>
      </c>
      <c r="M43" s="58" t="s">
        <v>0</v>
      </c>
      <c r="V43" s="54"/>
      <c r="W43" s="11"/>
    </row>
    <row r="44" spans="1:23" ht="19.5" outlineLevel="2" thickBot="1" x14ac:dyDescent="0.35">
      <c r="A44" s="46" t="s">
        <v>44</v>
      </c>
      <c r="B44" s="4" t="s">
        <v>45</v>
      </c>
      <c r="C44" s="4" t="str">
        <f>MID(E44,1,13)</f>
        <v>Instrukcja BP</v>
      </c>
      <c r="D44" s="48" t="s">
        <v>46</v>
      </c>
      <c r="E44" s="4" t="s">
        <v>59</v>
      </c>
      <c r="F44" s="4">
        <v>6</v>
      </c>
      <c r="G44" s="55" t="s">
        <v>60</v>
      </c>
      <c r="H44" s="183"/>
      <c r="I44" s="91"/>
      <c r="J44" s="56">
        <v>1</v>
      </c>
      <c r="K44" s="57"/>
      <c r="L44" s="52">
        <f t="shared" si="0"/>
        <v>0</v>
      </c>
      <c r="M44" s="58" t="s">
        <v>0</v>
      </c>
      <c r="V44" s="54"/>
      <c r="W44" s="11"/>
    </row>
    <row r="45" spans="1:23" ht="30.75" outlineLevel="2" thickBot="1" x14ac:dyDescent="0.35">
      <c r="A45" s="46" t="s">
        <v>44</v>
      </c>
      <c r="B45" s="7" t="s">
        <v>45</v>
      </c>
      <c r="C45" s="7" t="str">
        <f>MID(E45,1,7)</f>
        <v xml:space="preserve">kaseta </v>
      </c>
      <c r="D45" s="59" t="s">
        <v>61</v>
      </c>
      <c r="E45" s="7" t="s">
        <v>62</v>
      </c>
      <c r="F45" s="7">
        <v>7</v>
      </c>
      <c r="G45" s="60" t="s">
        <v>63</v>
      </c>
      <c r="H45" s="184"/>
      <c r="I45" s="201"/>
      <c r="J45" s="62">
        <v>1</v>
      </c>
      <c r="K45" s="63"/>
      <c r="L45" s="61">
        <f t="shared" si="0"/>
        <v>0</v>
      </c>
      <c r="M45" s="64" t="s">
        <v>64</v>
      </c>
      <c r="V45" s="54"/>
      <c r="W45" s="11"/>
    </row>
    <row r="46" spans="1:23" ht="30.75" outlineLevel="2" thickBot="1" x14ac:dyDescent="0.35">
      <c r="A46" s="46" t="s">
        <v>44</v>
      </c>
      <c r="B46" s="4" t="s">
        <v>45</v>
      </c>
      <c r="C46" s="4" t="str">
        <f>MID(E46,1,12)</f>
        <v>ppoż wyłączn</v>
      </c>
      <c r="D46" s="65" t="s">
        <v>46</v>
      </c>
      <c r="E46" s="4" t="s">
        <v>65</v>
      </c>
      <c r="F46" s="4">
        <v>8</v>
      </c>
      <c r="G46" s="55" t="s">
        <v>66</v>
      </c>
      <c r="H46" s="183"/>
      <c r="I46" s="91"/>
      <c r="J46" s="56">
        <v>1</v>
      </c>
      <c r="K46" s="57"/>
      <c r="L46" s="52">
        <f t="shared" si="0"/>
        <v>0</v>
      </c>
      <c r="M46" s="58" t="s">
        <v>0</v>
      </c>
      <c r="V46" s="54"/>
      <c r="W46" s="11"/>
    </row>
    <row r="47" spans="1:23" ht="45.75" hidden="1" outlineLevel="2" thickBot="1" x14ac:dyDescent="0.35">
      <c r="A47" s="46" t="s">
        <v>44</v>
      </c>
      <c r="B47" s="5" t="s">
        <v>45</v>
      </c>
      <c r="C47" s="5" t="str">
        <f>MID(E47,1,12)</f>
        <v>ppoż wyłączn</v>
      </c>
      <c r="D47" s="66"/>
      <c r="E47" s="5" t="s">
        <v>67</v>
      </c>
      <c r="F47" s="5">
        <v>9</v>
      </c>
      <c r="G47" s="67" t="s">
        <v>68</v>
      </c>
      <c r="H47" s="68"/>
      <c r="I47" s="181"/>
      <c r="J47" s="69">
        <v>1</v>
      </c>
      <c r="K47" s="70"/>
      <c r="L47" s="68">
        <f t="shared" si="0"/>
        <v>0</v>
      </c>
      <c r="M47" s="71" t="s">
        <v>69</v>
      </c>
      <c r="T47" s="44"/>
      <c r="U47" s="44">
        <f t="shared" ref="U47:U49" si="1">K47*J47</f>
        <v>0</v>
      </c>
      <c r="V47" s="54"/>
      <c r="W47" s="11"/>
    </row>
    <row r="48" spans="1:23" ht="30.75" outlineLevel="2" thickBot="1" x14ac:dyDescent="0.35">
      <c r="A48" s="46" t="s">
        <v>44</v>
      </c>
      <c r="B48" s="4" t="s">
        <v>45</v>
      </c>
      <c r="C48" s="4" t="str">
        <f t="shared" ref="C48:C49" si="2">MID(E48,1,7)</f>
        <v>ośw. aw</v>
      </c>
      <c r="D48" s="65" t="s">
        <v>46</v>
      </c>
      <c r="E48" s="4" t="s">
        <v>70</v>
      </c>
      <c r="F48" s="4">
        <v>10</v>
      </c>
      <c r="G48" s="55" t="s">
        <v>71</v>
      </c>
      <c r="H48" s="183"/>
      <c r="I48" s="91"/>
      <c r="J48" s="56">
        <v>1</v>
      </c>
      <c r="K48" s="57"/>
      <c r="L48" s="52">
        <f t="shared" si="0"/>
        <v>0</v>
      </c>
      <c r="M48" s="58" t="s">
        <v>0</v>
      </c>
      <c r="V48" s="54"/>
      <c r="W48" s="11"/>
    </row>
    <row r="49" spans="1:23" ht="30.75" hidden="1" outlineLevel="2" thickBot="1" x14ac:dyDescent="0.35">
      <c r="A49" s="72" t="s">
        <v>44</v>
      </c>
      <c r="B49" s="5" t="s">
        <v>45</v>
      </c>
      <c r="C49" s="5" t="str">
        <f t="shared" si="2"/>
        <v>ośw. aw</v>
      </c>
      <c r="D49" s="73"/>
      <c r="E49" s="5" t="s">
        <v>72</v>
      </c>
      <c r="F49" s="5">
        <v>11</v>
      </c>
      <c r="G49" s="74" t="s">
        <v>73</v>
      </c>
      <c r="H49" s="75"/>
      <c r="I49" s="181"/>
      <c r="J49" s="76">
        <v>8</v>
      </c>
      <c r="K49" s="77"/>
      <c r="L49" s="68">
        <f t="shared" si="0"/>
        <v>0</v>
      </c>
      <c r="M49" s="71" t="s">
        <v>69</v>
      </c>
      <c r="T49" s="44"/>
      <c r="U49" s="44">
        <f t="shared" si="1"/>
        <v>0</v>
      </c>
      <c r="V49" s="54"/>
      <c r="W49" s="11"/>
    </row>
    <row r="50" spans="1:23" s="11" customFormat="1" ht="19.5" outlineLevel="1" thickBot="1" x14ac:dyDescent="0.35">
      <c r="A50" s="78"/>
      <c r="B50" s="79" t="s">
        <v>74</v>
      </c>
      <c r="C50" s="80"/>
      <c r="D50" s="80"/>
      <c r="E50" s="80"/>
      <c r="F50" s="80"/>
      <c r="G50" s="81"/>
      <c r="H50" s="185"/>
      <c r="I50" s="185"/>
      <c r="J50" s="83">
        <f>SUM(J39,J40,J41:J43,J44,J45,J46,J47,J48,J49)</f>
        <v>44</v>
      </c>
      <c r="K50" s="84"/>
      <c r="L50" s="82">
        <f>H50*1.23</f>
        <v>0</v>
      </c>
      <c r="M50" s="85"/>
      <c r="S50"/>
      <c r="T50"/>
      <c r="U50"/>
      <c r="V50" s="87"/>
    </row>
    <row r="51" spans="1:23" ht="19.5" outlineLevel="2" thickBot="1" x14ac:dyDescent="0.35">
      <c r="A51" s="88" t="s">
        <v>44</v>
      </c>
      <c r="B51" s="4" t="s">
        <v>75</v>
      </c>
      <c r="C51" s="4" t="str">
        <f>MID(E51,1,7)</f>
        <v>oznakow</v>
      </c>
      <c r="D51" s="65" t="s">
        <v>46</v>
      </c>
      <c r="E51" s="4" t="s">
        <v>47</v>
      </c>
      <c r="F51" s="4">
        <v>1</v>
      </c>
      <c r="G51" s="49" t="s">
        <v>76</v>
      </c>
      <c r="H51" s="182"/>
      <c r="I51" s="91"/>
      <c r="J51" s="89">
        <v>1</v>
      </c>
      <c r="K51" s="51"/>
      <c r="L51" s="52">
        <f t="shared" ref="L51:L64" si="3">H51*1.23</f>
        <v>0</v>
      </c>
      <c r="M51" s="53" t="s">
        <v>0</v>
      </c>
      <c r="V51" s="54"/>
      <c r="W51" s="11"/>
    </row>
    <row r="52" spans="1:23" ht="19.5" outlineLevel="2" thickBot="1" x14ac:dyDescent="0.35">
      <c r="A52" s="46" t="s">
        <v>44</v>
      </c>
      <c r="B52" s="6" t="s">
        <v>75</v>
      </c>
      <c r="C52" s="4" t="s">
        <v>53</v>
      </c>
      <c r="D52" s="65" t="s">
        <v>46</v>
      </c>
      <c r="E52" s="4" t="s">
        <v>77</v>
      </c>
      <c r="F52" s="4">
        <v>2</v>
      </c>
      <c r="G52" s="90" t="s">
        <v>78</v>
      </c>
      <c r="H52" s="186"/>
      <c r="I52" s="91"/>
      <c r="J52" s="92">
        <v>3</v>
      </c>
      <c r="K52" s="57"/>
      <c r="L52" s="52">
        <f t="shared" si="3"/>
        <v>0</v>
      </c>
      <c r="M52" s="58" t="s">
        <v>0</v>
      </c>
      <c r="V52" s="54"/>
      <c r="W52" s="11"/>
    </row>
    <row r="53" spans="1:23" ht="19.5" outlineLevel="2" thickBot="1" x14ac:dyDescent="0.35">
      <c r="A53" s="46" t="s">
        <v>44</v>
      </c>
      <c r="B53" s="6" t="s">
        <v>75</v>
      </c>
      <c r="C53" s="4" t="s">
        <v>79</v>
      </c>
      <c r="D53" s="65" t="s">
        <v>46</v>
      </c>
      <c r="E53" s="4" t="s">
        <v>51</v>
      </c>
      <c r="F53" s="4">
        <v>3</v>
      </c>
      <c r="G53" s="55" t="s">
        <v>80</v>
      </c>
      <c r="H53" s="183"/>
      <c r="I53" s="91"/>
      <c r="J53" s="56">
        <v>3</v>
      </c>
      <c r="K53" s="57"/>
      <c r="L53" s="52">
        <f t="shared" si="3"/>
        <v>0</v>
      </c>
      <c r="M53" s="58" t="s">
        <v>0</v>
      </c>
      <c r="V53" s="54"/>
      <c r="W53" s="11"/>
    </row>
    <row r="54" spans="1:23" ht="19.5" outlineLevel="2" thickBot="1" x14ac:dyDescent="0.35">
      <c r="A54" s="46" t="s">
        <v>44</v>
      </c>
      <c r="B54" s="6" t="s">
        <v>75</v>
      </c>
      <c r="C54" s="4" t="s">
        <v>81</v>
      </c>
      <c r="D54" s="65" t="s">
        <v>46</v>
      </c>
      <c r="E54" s="4" t="s">
        <v>82</v>
      </c>
      <c r="F54" s="93">
        <v>4</v>
      </c>
      <c r="G54" s="55" t="s">
        <v>83</v>
      </c>
      <c r="H54" s="183"/>
      <c r="I54" s="91"/>
      <c r="J54" s="56">
        <v>1</v>
      </c>
      <c r="K54" s="57"/>
      <c r="L54" s="52">
        <f t="shared" si="3"/>
        <v>0</v>
      </c>
      <c r="M54" s="58" t="s">
        <v>0</v>
      </c>
      <c r="V54" s="54"/>
      <c r="W54" s="11"/>
    </row>
    <row r="55" spans="1:23" ht="19.5" outlineLevel="2" thickBot="1" x14ac:dyDescent="0.35">
      <c r="A55" s="46" t="s">
        <v>44</v>
      </c>
      <c r="B55" s="6" t="s">
        <v>75</v>
      </c>
      <c r="C55" s="4" t="s">
        <v>84</v>
      </c>
      <c r="D55" s="65" t="s">
        <v>46</v>
      </c>
      <c r="E55" s="4" t="s">
        <v>85</v>
      </c>
      <c r="F55" s="93">
        <v>5</v>
      </c>
      <c r="G55" s="55" t="s">
        <v>86</v>
      </c>
      <c r="H55" s="183"/>
      <c r="I55" s="91"/>
      <c r="J55" s="56">
        <v>1</v>
      </c>
      <c r="K55" s="57"/>
      <c r="L55" s="52">
        <f t="shared" si="3"/>
        <v>0</v>
      </c>
      <c r="M55" s="58" t="s">
        <v>0</v>
      </c>
      <c r="V55" s="54"/>
      <c r="W55" s="11"/>
    </row>
    <row r="56" spans="1:23" ht="19.5" outlineLevel="2" thickBot="1" x14ac:dyDescent="0.35">
      <c r="A56" s="46" t="s">
        <v>44</v>
      </c>
      <c r="B56" s="6" t="s">
        <v>75</v>
      </c>
      <c r="C56" s="4" t="s">
        <v>56</v>
      </c>
      <c r="D56" s="65" t="s">
        <v>46</v>
      </c>
      <c r="E56" s="4" t="s">
        <v>57</v>
      </c>
      <c r="F56" s="93">
        <v>6</v>
      </c>
      <c r="G56" s="55" t="s">
        <v>58</v>
      </c>
      <c r="H56" s="183"/>
      <c r="I56" s="91"/>
      <c r="J56" s="56">
        <v>1</v>
      </c>
      <c r="K56" s="57"/>
      <c r="L56" s="52">
        <f t="shared" si="3"/>
        <v>0</v>
      </c>
      <c r="M56" s="94" t="s">
        <v>0</v>
      </c>
      <c r="V56" s="54"/>
      <c r="W56" s="11"/>
    </row>
    <row r="57" spans="1:23" s="11" customFormat="1" ht="19.5" outlineLevel="1" thickBot="1" x14ac:dyDescent="0.35">
      <c r="A57" s="78"/>
      <c r="B57" s="95" t="s">
        <v>87</v>
      </c>
      <c r="C57" s="96"/>
      <c r="D57" s="96"/>
      <c r="E57" s="96"/>
      <c r="F57" s="96"/>
      <c r="G57" s="81"/>
      <c r="H57" s="185"/>
      <c r="I57" s="185"/>
      <c r="J57" s="83">
        <f>SUM(J51:J56)</f>
        <v>10</v>
      </c>
      <c r="K57" s="84"/>
      <c r="L57" s="82">
        <f>H57*1.23</f>
        <v>0</v>
      </c>
      <c r="M57" s="85"/>
      <c r="S57"/>
      <c r="T57"/>
      <c r="U57"/>
      <c r="V57" s="87"/>
    </row>
    <row r="58" spans="1:23" s="11" customFormat="1" ht="19.5" outlineLevel="1" thickBot="1" x14ac:dyDescent="0.35">
      <c r="A58" s="97" t="s">
        <v>44</v>
      </c>
      <c r="B58" s="4" t="s">
        <v>88</v>
      </c>
      <c r="C58" s="4" t="s">
        <v>56</v>
      </c>
      <c r="D58" s="98" t="s">
        <v>46</v>
      </c>
      <c r="E58" s="4" t="s">
        <v>57</v>
      </c>
      <c r="F58" s="4">
        <v>1</v>
      </c>
      <c r="G58" s="90" t="s">
        <v>58</v>
      </c>
      <c r="H58" s="183"/>
      <c r="I58" s="91"/>
      <c r="J58" s="56">
        <v>1</v>
      </c>
      <c r="K58" s="57"/>
      <c r="L58" s="52">
        <f t="shared" si="3"/>
        <v>0</v>
      </c>
      <c r="M58" s="53" t="s">
        <v>0</v>
      </c>
      <c r="S58"/>
      <c r="T58"/>
      <c r="U58"/>
      <c r="V58" s="87"/>
    </row>
    <row r="59" spans="1:23" s="11" customFormat="1" ht="19.5" outlineLevel="1" thickBot="1" x14ac:dyDescent="0.35">
      <c r="A59" s="97" t="s">
        <v>44</v>
      </c>
      <c r="B59" s="4" t="s">
        <v>88</v>
      </c>
      <c r="C59" s="4" t="s">
        <v>79</v>
      </c>
      <c r="D59" s="98" t="s">
        <v>46</v>
      </c>
      <c r="E59" s="4" t="s">
        <v>51</v>
      </c>
      <c r="F59" s="4">
        <v>2</v>
      </c>
      <c r="G59" s="90" t="s">
        <v>89</v>
      </c>
      <c r="H59" s="183"/>
      <c r="I59" s="91"/>
      <c r="J59" s="194">
        <v>5</v>
      </c>
      <c r="K59" s="57"/>
      <c r="L59" s="52">
        <f t="shared" si="3"/>
        <v>0</v>
      </c>
      <c r="M59" s="53" t="s">
        <v>0</v>
      </c>
      <c r="S59"/>
      <c r="T59"/>
      <c r="U59"/>
      <c r="V59" s="87"/>
    </row>
    <row r="60" spans="1:23" s="11" customFormat="1" ht="19.5" outlineLevel="1" thickBot="1" x14ac:dyDescent="0.35">
      <c r="A60" s="97" t="s">
        <v>44</v>
      </c>
      <c r="B60" s="4" t="s">
        <v>88</v>
      </c>
      <c r="C60" s="4" t="s">
        <v>53</v>
      </c>
      <c r="D60" s="98" t="s">
        <v>46</v>
      </c>
      <c r="E60" s="4" t="s">
        <v>77</v>
      </c>
      <c r="F60" s="4">
        <v>3</v>
      </c>
      <c r="G60" s="90" t="s">
        <v>90</v>
      </c>
      <c r="H60" s="183"/>
      <c r="I60" s="91"/>
      <c r="J60" s="56">
        <v>4</v>
      </c>
      <c r="K60" s="57"/>
      <c r="L60" s="52">
        <f>H60*1.23</f>
        <v>0</v>
      </c>
      <c r="M60" s="58" t="s">
        <v>0</v>
      </c>
      <c r="S60"/>
      <c r="T60"/>
      <c r="U60"/>
      <c r="V60" s="87"/>
    </row>
    <row r="61" spans="1:23" s="11" customFormat="1" ht="19.5" outlineLevel="1" thickBot="1" x14ac:dyDescent="0.35">
      <c r="A61" s="97" t="s">
        <v>44</v>
      </c>
      <c r="B61" s="4" t="s">
        <v>88</v>
      </c>
      <c r="C61" s="4" t="s">
        <v>81</v>
      </c>
      <c r="D61" s="98" t="s">
        <v>46</v>
      </c>
      <c r="E61" s="4" t="s">
        <v>82</v>
      </c>
      <c r="F61" s="4">
        <v>4</v>
      </c>
      <c r="G61" s="90" t="s">
        <v>83</v>
      </c>
      <c r="H61" s="183"/>
      <c r="I61" s="91"/>
      <c r="J61" s="194">
        <v>1</v>
      </c>
      <c r="K61" s="57"/>
      <c r="L61" s="52">
        <f t="shared" si="3"/>
        <v>0</v>
      </c>
      <c r="M61" s="53" t="s">
        <v>0</v>
      </c>
      <c r="S61"/>
      <c r="T61"/>
      <c r="U61"/>
      <c r="V61" s="87"/>
    </row>
    <row r="62" spans="1:23" s="11" customFormat="1" ht="30.75" outlineLevel="1" thickBot="1" x14ac:dyDescent="0.35">
      <c r="A62" s="97" t="s">
        <v>44</v>
      </c>
      <c r="B62" s="4" t="s">
        <v>88</v>
      </c>
      <c r="C62" s="4" t="s">
        <v>84</v>
      </c>
      <c r="D62" s="98" t="s">
        <v>46</v>
      </c>
      <c r="E62" s="4" t="s">
        <v>85</v>
      </c>
      <c r="F62" s="4">
        <v>5</v>
      </c>
      <c r="G62" s="99" t="s">
        <v>91</v>
      </c>
      <c r="H62" s="183"/>
      <c r="I62" s="91"/>
      <c r="J62" s="194">
        <v>2</v>
      </c>
      <c r="K62" s="57"/>
      <c r="L62" s="52">
        <f t="shared" si="3"/>
        <v>0</v>
      </c>
      <c r="M62" s="53" t="s">
        <v>0</v>
      </c>
      <c r="S62"/>
      <c r="T62"/>
      <c r="U62"/>
      <c r="V62" s="87"/>
    </row>
    <row r="63" spans="1:23" s="11" customFormat="1" ht="19.5" outlineLevel="1" thickBot="1" x14ac:dyDescent="0.35">
      <c r="A63" s="97" t="s">
        <v>44</v>
      </c>
      <c r="B63" s="4" t="s">
        <v>88</v>
      </c>
      <c r="C63" s="4" t="s">
        <v>92</v>
      </c>
      <c r="D63" s="98" t="s">
        <v>46</v>
      </c>
      <c r="E63" s="4" t="s">
        <v>93</v>
      </c>
      <c r="F63" s="4">
        <v>6</v>
      </c>
      <c r="G63" s="99" t="s">
        <v>94</v>
      </c>
      <c r="H63" s="182"/>
      <c r="I63" s="91"/>
      <c r="J63" s="194">
        <v>1</v>
      </c>
      <c r="K63" s="57"/>
      <c r="L63" s="52">
        <f t="shared" si="3"/>
        <v>0</v>
      </c>
      <c r="M63" s="53" t="s">
        <v>0</v>
      </c>
      <c r="S63"/>
      <c r="T63"/>
      <c r="U63"/>
      <c r="V63" s="87"/>
    </row>
    <row r="64" spans="1:23" s="11" customFormat="1" ht="19.5" outlineLevel="1" thickBot="1" x14ac:dyDescent="0.35">
      <c r="A64" s="97" t="s">
        <v>44</v>
      </c>
      <c r="B64" s="4" t="s">
        <v>88</v>
      </c>
      <c r="C64" s="4" t="s">
        <v>95</v>
      </c>
      <c r="D64" s="98" t="s">
        <v>46</v>
      </c>
      <c r="E64" s="4" t="s">
        <v>96</v>
      </c>
      <c r="F64" s="4">
        <v>7</v>
      </c>
      <c r="G64" s="90" t="s">
        <v>97</v>
      </c>
      <c r="H64" s="187"/>
      <c r="I64" s="91"/>
      <c r="J64" s="194">
        <v>9</v>
      </c>
      <c r="K64" s="57"/>
      <c r="L64" s="52">
        <f t="shared" si="3"/>
        <v>0</v>
      </c>
      <c r="M64" s="53" t="s">
        <v>0</v>
      </c>
      <c r="S64"/>
      <c r="T64"/>
      <c r="U64"/>
      <c r="V64" s="87"/>
    </row>
    <row r="65" spans="1:23" s="11" customFormat="1" ht="19.5" outlineLevel="1" thickBot="1" x14ac:dyDescent="0.35">
      <c r="A65" s="97" t="s">
        <v>44</v>
      </c>
      <c r="B65" s="4" t="s">
        <v>88</v>
      </c>
      <c r="C65" s="4" t="s">
        <v>98</v>
      </c>
      <c r="D65" s="98" t="s">
        <v>46</v>
      </c>
      <c r="E65" s="4" t="s">
        <v>99</v>
      </c>
      <c r="F65" s="4">
        <v>8</v>
      </c>
      <c r="G65" s="90" t="s">
        <v>100</v>
      </c>
      <c r="H65" s="188"/>
      <c r="I65" s="100"/>
      <c r="J65" s="194">
        <v>1</v>
      </c>
      <c r="K65" s="3"/>
      <c r="L65" s="101">
        <f>H65*1.23</f>
        <v>0</v>
      </c>
      <c r="M65" s="53" t="s">
        <v>0</v>
      </c>
      <c r="S65"/>
      <c r="T65"/>
      <c r="U65"/>
      <c r="V65" s="87"/>
    </row>
    <row r="66" spans="1:23" s="11" customFormat="1" ht="19.5" outlineLevel="1" thickBot="1" x14ac:dyDescent="0.35">
      <c r="A66" s="102"/>
      <c r="B66" s="79" t="s">
        <v>101</v>
      </c>
      <c r="C66" s="80"/>
      <c r="D66" s="80"/>
      <c r="E66" s="80"/>
      <c r="F66" s="80"/>
      <c r="G66" s="103"/>
      <c r="H66" s="185"/>
      <c r="I66" s="185"/>
      <c r="J66" s="195">
        <f>J58+J59+J65</f>
        <v>7</v>
      </c>
      <c r="K66" s="104"/>
      <c r="L66" s="82">
        <f>H66*1.23</f>
        <v>0</v>
      </c>
      <c r="M66" s="85"/>
      <c r="S66"/>
      <c r="T66"/>
      <c r="U66"/>
      <c r="V66" s="87"/>
    </row>
    <row r="67" spans="1:23" s="11" customFormat="1" ht="19.5" outlineLevel="1" thickBot="1" x14ac:dyDescent="0.35">
      <c r="A67" s="102" t="s">
        <v>44</v>
      </c>
      <c r="B67" s="4" t="s">
        <v>102</v>
      </c>
      <c r="C67" s="4" t="s">
        <v>79</v>
      </c>
      <c r="D67" s="98" t="s">
        <v>46</v>
      </c>
      <c r="E67" s="4" t="s">
        <v>51</v>
      </c>
      <c r="F67" s="4">
        <v>1</v>
      </c>
      <c r="G67" s="105" t="s">
        <v>103</v>
      </c>
      <c r="H67" s="183"/>
      <c r="I67" s="91"/>
      <c r="J67" s="106">
        <v>2</v>
      </c>
      <c r="K67" s="57"/>
      <c r="L67" s="107">
        <f>H67*1.23</f>
        <v>0</v>
      </c>
      <c r="M67" s="53" t="s">
        <v>0</v>
      </c>
      <c r="S67"/>
      <c r="T67"/>
      <c r="U67"/>
      <c r="V67" s="87"/>
    </row>
    <row r="68" spans="1:23" s="11" customFormat="1" ht="19.5" outlineLevel="1" thickBot="1" x14ac:dyDescent="0.35">
      <c r="A68" s="102" t="s">
        <v>44</v>
      </c>
      <c r="B68" s="4" t="s">
        <v>102</v>
      </c>
      <c r="C68" s="4" t="s">
        <v>81</v>
      </c>
      <c r="D68" s="98" t="s">
        <v>46</v>
      </c>
      <c r="E68" s="4" t="s">
        <v>82</v>
      </c>
      <c r="F68" s="4">
        <v>2</v>
      </c>
      <c r="G68" s="105" t="s">
        <v>104</v>
      </c>
      <c r="H68" s="183"/>
      <c r="I68" s="91"/>
      <c r="J68" s="106">
        <v>1</v>
      </c>
      <c r="K68" s="57"/>
      <c r="L68" s="107">
        <f t="shared" ref="L68:L69" si="4">H68*1.23</f>
        <v>0</v>
      </c>
      <c r="M68" s="53" t="s">
        <v>0</v>
      </c>
      <c r="S68"/>
      <c r="T68"/>
      <c r="U68"/>
      <c r="V68" s="87"/>
    </row>
    <row r="69" spans="1:23" s="11" customFormat="1" ht="19.5" outlineLevel="1" thickBot="1" x14ac:dyDescent="0.35">
      <c r="A69" s="102" t="s">
        <v>44</v>
      </c>
      <c r="B69" s="4" t="s">
        <v>102</v>
      </c>
      <c r="C69" s="4" t="s">
        <v>105</v>
      </c>
      <c r="D69" s="98" t="s">
        <v>46</v>
      </c>
      <c r="E69" s="4" t="s">
        <v>85</v>
      </c>
      <c r="F69" s="4">
        <v>3</v>
      </c>
      <c r="G69" s="105" t="s">
        <v>106</v>
      </c>
      <c r="H69" s="183"/>
      <c r="I69" s="91"/>
      <c r="J69" s="106">
        <v>1</v>
      </c>
      <c r="K69" s="57"/>
      <c r="L69" s="107">
        <f t="shared" si="4"/>
        <v>0</v>
      </c>
      <c r="M69" s="53" t="s">
        <v>0</v>
      </c>
      <c r="S69"/>
      <c r="T69"/>
      <c r="U69"/>
      <c r="V69" s="87"/>
    </row>
    <row r="70" spans="1:23" s="11" customFormat="1" ht="19.5" outlineLevel="1" thickBot="1" x14ac:dyDescent="0.35">
      <c r="A70" s="102" t="s">
        <v>44</v>
      </c>
      <c r="B70" s="4" t="s">
        <v>102</v>
      </c>
      <c r="C70" s="4" t="s">
        <v>56</v>
      </c>
      <c r="D70" s="98" t="s">
        <v>46</v>
      </c>
      <c r="E70" s="4" t="s">
        <v>57</v>
      </c>
      <c r="F70" s="4">
        <v>4</v>
      </c>
      <c r="G70" s="105" t="s">
        <v>58</v>
      </c>
      <c r="H70" s="183"/>
      <c r="I70" s="91"/>
      <c r="J70" s="56">
        <v>1</v>
      </c>
      <c r="K70" s="57"/>
      <c r="L70" s="107">
        <f>H70*1.23</f>
        <v>0</v>
      </c>
      <c r="M70" s="53" t="s">
        <v>0</v>
      </c>
      <c r="S70"/>
      <c r="T70"/>
      <c r="U70"/>
      <c r="V70" s="87"/>
    </row>
    <row r="71" spans="1:23" s="11" customFormat="1" ht="19.5" outlineLevel="1" thickBot="1" x14ac:dyDescent="0.35">
      <c r="A71" s="102"/>
      <c r="B71" s="79" t="s">
        <v>107</v>
      </c>
      <c r="C71" s="80"/>
      <c r="D71" s="80"/>
      <c r="E71" s="80"/>
      <c r="F71" s="80"/>
      <c r="G71" s="103"/>
      <c r="H71" s="185"/>
      <c r="I71" s="185"/>
      <c r="J71" s="195">
        <f>J67+J70</f>
        <v>3</v>
      </c>
      <c r="K71" s="104"/>
      <c r="L71" s="82">
        <f>H71*1.23</f>
        <v>0</v>
      </c>
      <c r="M71" s="85"/>
      <c r="S71"/>
      <c r="T71"/>
      <c r="U71"/>
      <c r="V71" s="87"/>
    </row>
    <row r="72" spans="1:23" ht="33.75" customHeight="1" outlineLevel="2" thickBot="1" x14ac:dyDescent="0.35">
      <c r="A72" s="46" t="s">
        <v>108</v>
      </c>
      <c r="B72" s="4" t="s">
        <v>109</v>
      </c>
      <c r="C72" s="4" t="str">
        <f t="shared" ref="C72:C79" si="5">MID(E72,1,7)</f>
        <v>oznakow</v>
      </c>
      <c r="D72" s="65" t="s">
        <v>46</v>
      </c>
      <c r="E72" s="4" t="s">
        <v>110</v>
      </c>
      <c r="F72" s="4">
        <v>1</v>
      </c>
      <c r="G72" s="55" t="s">
        <v>111</v>
      </c>
      <c r="H72" s="189"/>
      <c r="I72" s="91"/>
      <c r="J72" s="50">
        <v>8</v>
      </c>
      <c r="K72" s="57"/>
      <c r="L72" s="52">
        <f t="shared" ref="L72:L156" si="6">H72*1.23</f>
        <v>0</v>
      </c>
      <c r="M72" s="53" t="s">
        <v>0</v>
      </c>
      <c r="V72" s="54"/>
      <c r="W72" s="11"/>
    </row>
    <row r="73" spans="1:23" ht="19.5" outlineLevel="2" thickBot="1" x14ac:dyDescent="0.35">
      <c r="A73" s="46" t="s">
        <v>108</v>
      </c>
      <c r="B73" s="4" t="s">
        <v>109</v>
      </c>
      <c r="C73" s="4" t="str">
        <f t="shared" si="5"/>
        <v>oznakow</v>
      </c>
      <c r="D73" s="65" t="s">
        <v>46</v>
      </c>
      <c r="E73" s="4" t="s">
        <v>49</v>
      </c>
      <c r="F73" s="4">
        <v>2</v>
      </c>
      <c r="G73" s="55" t="s">
        <v>50</v>
      </c>
      <c r="H73" s="189"/>
      <c r="I73" s="91"/>
      <c r="J73" s="50">
        <v>1</v>
      </c>
      <c r="K73" s="57"/>
      <c r="L73" s="52">
        <f t="shared" si="6"/>
        <v>0</v>
      </c>
      <c r="M73" s="53" t="s">
        <v>0</v>
      </c>
      <c r="V73" s="54"/>
      <c r="W73" s="11"/>
    </row>
    <row r="74" spans="1:23" ht="30.75" outlineLevel="2" thickBot="1" x14ac:dyDescent="0.35">
      <c r="A74" s="46" t="s">
        <v>108</v>
      </c>
      <c r="B74" s="7" t="s">
        <v>109</v>
      </c>
      <c r="C74" s="7" t="str">
        <f t="shared" si="5"/>
        <v xml:space="preserve">kaseta </v>
      </c>
      <c r="D74" s="59" t="s">
        <v>61</v>
      </c>
      <c r="E74" s="7" t="s">
        <v>112</v>
      </c>
      <c r="F74" s="7">
        <v>3</v>
      </c>
      <c r="G74" s="60" t="s">
        <v>63</v>
      </c>
      <c r="H74" s="190"/>
      <c r="I74" s="201"/>
      <c r="J74" s="108">
        <v>1</v>
      </c>
      <c r="K74" s="63"/>
      <c r="L74" s="61">
        <f t="shared" si="6"/>
        <v>0</v>
      </c>
      <c r="M74" s="64" t="s">
        <v>64</v>
      </c>
      <c r="V74" s="54"/>
      <c r="W74" s="11"/>
    </row>
    <row r="75" spans="1:23" ht="19.5" outlineLevel="2" thickBot="1" x14ac:dyDescent="0.35">
      <c r="A75" s="46" t="s">
        <v>108</v>
      </c>
      <c r="B75" s="4" t="s">
        <v>109</v>
      </c>
      <c r="C75" s="4" t="s">
        <v>113</v>
      </c>
      <c r="D75" s="65" t="s">
        <v>46</v>
      </c>
      <c r="E75" s="4" t="s">
        <v>57</v>
      </c>
      <c r="F75" s="4">
        <v>4</v>
      </c>
      <c r="G75" s="55" t="s">
        <v>58</v>
      </c>
      <c r="H75" s="183"/>
      <c r="I75" s="91"/>
      <c r="J75" s="56">
        <v>1</v>
      </c>
      <c r="K75" s="57"/>
      <c r="L75" s="52">
        <f t="shared" si="6"/>
        <v>0</v>
      </c>
      <c r="M75" s="53" t="s">
        <v>0</v>
      </c>
      <c r="V75" s="54"/>
      <c r="W75" s="11"/>
    </row>
    <row r="76" spans="1:23" ht="31.5" outlineLevel="2" thickBot="1" x14ac:dyDescent="0.35">
      <c r="A76" s="46" t="s">
        <v>108</v>
      </c>
      <c r="B76" s="4" t="s">
        <v>109</v>
      </c>
      <c r="C76" s="4" t="str">
        <f t="shared" si="5"/>
        <v>ppoż wy</v>
      </c>
      <c r="D76" s="65" t="s">
        <v>46</v>
      </c>
      <c r="E76" s="6" t="s">
        <v>114</v>
      </c>
      <c r="F76" s="4">
        <v>5</v>
      </c>
      <c r="G76" s="55" t="s">
        <v>115</v>
      </c>
      <c r="H76" s="189"/>
      <c r="I76" s="91"/>
      <c r="J76" s="50">
        <v>2</v>
      </c>
      <c r="K76" s="57"/>
      <c r="L76" s="52">
        <f t="shared" si="6"/>
        <v>0</v>
      </c>
      <c r="M76" s="58" t="s">
        <v>0</v>
      </c>
      <c r="V76" s="54"/>
      <c r="W76" s="11"/>
    </row>
    <row r="77" spans="1:23" ht="19.5" outlineLevel="2" thickBot="1" x14ac:dyDescent="0.35">
      <c r="A77" s="46" t="s">
        <v>108</v>
      </c>
      <c r="B77" s="4" t="s">
        <v>109</v>
      </c>
      <c r="C77" s="4" t="str">
        <f t="shared" si="5"/>
        <v>ośw. ew</v>
      </c>
      <c r="D77" s="65" t="s">
        <v>46</v>
      </c>
      <c r="E77" s="4" t="s">
        <v>82</v>
      </c>
      <c r="F77" s="4">
        <v>6</v>
      </c>
      <c r="G77" s="55" t="s">
        <v>83</v>
      </c>
      <c r="H77" s="189"/>
      <c r="I77" s="91"/>
      <c r="J77" s="50">
        <v>1</v>
      </c>
      <c r="K77" s="57"/>
      <c r="L77" s="52">
        <f t="shared" si="6"/>
        <v>0</v>
      </c>
      <c r="M77" s="58" t="s">
        <v>0</v>
      </c>
      <c r="V77" s="54"/>
      <c r="W77" s="11"/>
    </row>
    <row r="78" spans="1:23" ht="30.75" outlineLevel="2" thickBot="1" x14ac:dyDescent="0.35">
      <c r="A78" s="46" t="s">
        <v>108</v>
      </c>
      <c r="B78" s="6" t="s">
        <v>109</v>
      </c>
      <c r="C78" s="4" t="str">
        <f t="shared" si="5"/>
        <v>Hydrant</v>
      </c>
      <c r="D78" s="65" t="s">
        <v>46</v>
      </c>
      <c r="E78" s="4" t="s">
        <v>116</v>
      </c>
      <c r="F78" s="4">
        <v>7</v>
      </c>
      <c r="G78" s="55" t="s">
        <v>117</v>
      </c>
      <c r="H78" s="189"/>
      <c r="I78" s="91"/>
      <c r="J78" s="50">
        <v>9</v>
      </c>
      <c r="K78" s="57"/>
      <c r="L78" s="52">
        <f t="shared" si="6"/>
        <v>0</v>
      </c>
      <c r="M78" s="58" t="s">
        <v>0</v>
      </c>
      <c r="V78" s="54"/>
      <c r="W78" s="11"/>
    </row>
    <row r="79" spans="1:23" ht="30.75" outlineLevel="2" thickBot="1" x14ac:dyDescent="0.35">
      <c r="A79" s="46" t="s">
        <v>108</v>
      </c>
      <c r="B79" s="6" t="s">
        <v>109</v>
      </c>
      <c r="C79" s="4" t="str">
        <f t="shared" si="5"/>
        <v>gaśnice</v>
      </c>
      <c r="D79" s="65" t="s">
        <v>46</v>
      </c>
      <c r="E79" s="4" t="s">
        <v>51</v>
      </c>
      <c r="F79" s="4">
        <v>8</v>
      </c>
      <c r="G79" s="55" t="s">
        <v>118</v>
      </c>
      <c r="H79" s="183"/>
      <c r="I79" s="91"/>
      <c r="J79" s="56">
        <v>15</v>
      </c>
      <c r="K79" s="57"/>
      <c r="L79" s="52">
        <f t="shared" si="6"/>
        <v>0</v>
      </c>
      <c r="M79" s="58" t="s">
        <v>0</v>
      </c>
      <c r="V79" s="54"/>
      <c r="W79" s="11"/>
    </row>
    <row r="80" spans="1:23" ht="19.5" outlineLevel="2" thickBot="1" x14ac:dyDescent="0.35">
      <c r="A80" s="46" t="s">
        <v>108</v>
      </c>
      <c r="B80" s="109" t="s">
        <v>109</v>
      </c>
      <c r="C80" s="109" t="str">
        <f>MID(E80,1,10)</f>
        <v>Drzwi ppoż</v>
      </c>
      <c r="D80" s="65" t="s">
        <v>46</v>
      </c>
      <c r="E80" s="109" t="s">
        <v>96</v>
      </c>
      <c r="F80" s="109">
        <v>9</v>
      </c>
      <c r="G80" s="55" t="s">
        <v>119</v>
      </c>
      <c r="H80" s="187"/>
      <c r="I80" s="91"/>
      <c r="J80" s="50">
        <v>2</v>
      </c>
      <c r="K80" s="57"/>
      <c r="L80" s="52">
        <f t="shared" si="6"/>
        <v>0</v>
      </c>
      <c r="M80" s="58" t="s">
        <v>0</v>
      </c>
      <c r="V80" s="54"/>
      <c r="W80" s="11"/>
    </row>
    <row r="81" spans="1:25" s="11" customFormat="1" ht="19.5" outlineLevel="1" thickBot="1" x14ac:dyDescent="0.35">
      <c r="A81" s="78"/>
      <c r="B81" s="95" t="s">
        <v>120</v>
      </c>
      <c r="C81" s="96"/>
      <c r="D81" s="96"/>
      <c r="E81" s="96"/>
      <c r="F81" s="96"/>
      <c r="G81" s="81"/>
      <c r="H81" s="185"/>
      <c r="I81" s="185"/>
      <c r="J81" s="83">
        <f>SUBTOTAL(9,J72:J80)</f>
        <v>40</v>
      </c>
      <c r="K81" s="84"/>
      <c r="L81" s="82">
        <f t="shared" si="6"/>
        <v>0</v>
      </c>
      <c r="M81" s="85"/>
      <c r="S81"/>
      <c r="T81"/>
      <c r="U81"/>
      <c r="V81" s="87"/>
    </row>
    <row r="82" spans="1:25" ht="16.5" outlineLevel="2" thickBot="1" x14ac:dyDescent="0.3">
      <c r="A82" s="46" t="s">
        <v>108</v>
      </c>
      <c r="B82" s="4" t="s">
        <v>121</v>
      </c>
      <c r="C82" s="4" t="str">
        <f>MID(E82,1,10)</f>
        <v>ppoż wyłąc</v>
      </c>
      <c r="D82" s="98" t="s">
        <v>46</v>
      </c>
      <c r="E82" s="4" t="s">
        <v>85</v>
      </c>
      <c r="F82" s="4">
        <v>1</v>
      </c>
      <c r="G82" s="55" t="s">
        <v>122</v>
      </c>
      <c r="H82" s="183"/>
      <c r="I82" s="91"/>
      <c r="J82" s="56">
        <v>1</v>
      </c>
      <c r="K82" s="57"/>
      <c r="L82" s="52">
        <f t="shared" si="6"/>
        <v>0</v>
      </c>
      <c r="M82" s="58" t="s">
        <v>0</v>
      </c>
      <c r="V82" s="54"/>
      <c r="W82" s="110"/>
      <c r="X82" s="110"/>
      <c r="Y82" s="111"/>
    </row>
    <row r="83" spans="1:25" ht="19.5" outlineLevel="2" thickBot="1" x14ac:dyDescent="0.35">
      <c r="A83" s="46" t="s">
        <v>108</v>
      </c>
      <c r="B83" s="4" t="s">
        <v>121</v>
      </c>
      <c r="C83" s="4" t="str">
        <f t="shared" ref="C83" si="7">MID(E83,1,7)</f>
        <v>ośw. ew</v>
      </c>
      <c r="D83" s="98" t="s">
        <v>46</v>
      </c>
      <c r="E83" s="4" t="s">
        <v>82</v>
      </c>
      <c r="F83" s="4">
        <v>2</v>
      </c>
      <c r="G83" s="55" t="s">
        <v>104</v>
      </c>
      <c r="H83" s="183"/>
      <c r="I83" s="91"/>
      <c r="J83" s="56">
        <v>1</v>
      </c>
      <c r="K83" s="57"/>
      <c r="L83" s="52">
        <f t="shared" si="6"/>
        <v>0</v>
      </c>
      <c r="M83" s="58" t="s">
        <v>0</v>
      </c>
      <c r="V83" s="54"/>
      <c r="W83" s="11"/>
    </row>
    <row r="84" spans="1:25" ht="19.5" outlineLevel="2" thickBot="1" x14ac:dyDescent="0.35">
      <c r="A84" s="46" t="s">
        <v>108</v>
      </c>
      <c r="B84" s="4" t="s">
        <v>121</v>
      </c>
      <c r="C84" s="4" t="s">
        <v>79</v>
      </c>
      <c r="D84" s="98" t="s">
        <v>46</v>
      </c>
      <c r="E84" s="4" t="s">
        <v>51</v>
      </c>
      <c r="F84" s="4">
        <v>3</v>
      </c>
      <c r="G84" s="90" t="s">
        <v>123</v>
      </c>
      <c r="H84" s="183"/>
      <c r="I84" s="91"/>
      <c r="J84" s="92">
        <v>3</v>
      </c>
      <c r="K84" s="57"/>
      <c r="L84" s="52">
        <f t="shared" si="6"/>
        <v>0</v>
      </c>
      <c r="M84" s="58" t="s">
        <v>0</v>
      </c>
      <c r="V84" s="54"/>
      <c r="W84" s="11"/>
    </row>
    <row r="85" spans="1:25" ht="19.5" outlineLevel="2" thickBot="1" x14ac:dyDescent="0.35">
      <c r="A85" s="46" t="s">
        <v>108</v>
      </c>
      <c r="B85" s="4" t="s">
        <v>121</v>
      </c>
      <c r="C85" s="4" t="s">
        <v>53</v>
      </c>
      <c r="D85" s="98" t="s">
        <v>46</v>
      </c>
      <c r="E85" s="4" t="s">
        <v>124</v>
      </c>
      <c r="F85" s="4">
        <v>4</v>
      </c>
      <c r="G85" s="90" t="s">
        <v>125</v>
      </c>
      <c r="H85" s="183"/>
      <c r="I85" s="91"/>
      <c r="J85" s="92">
        <v>3</v>
      </c>
      <c r="K85" s="57"/>
      <c r="L85" s="52">
        <f t="shared" si="6"/>
        <v>0</v>
      </c>
      <c r="M85" s="58" t="s">
        <v>0</v>
      </c>
      <c r="V85" s="54"/>
      <c r="W85" s="11"/>
    </row>
    <row r="86" spans="1:25" ht="19.5" outlineLevel="2" thickBot="1" x14ac:dyDescent="0.35">
      <c r="A86" s="46" t="s">
        <v>108</v>
      </c>
      <c r="B86" s="4" t="s">
        <v>121</v>
      </c>
      <c r="C86" s="4" t="s">
        <v>56</v>
      </c>
      <c r="D86" s="98" t="s">
        <v>46</v>
      </c>
      <c r="E86" s="4" t="s">
        <v>57</v>
      </c>
      <c r="F86" s="4">
        <v>5</v>
      </c>
      <c r="G86" s="90" t="s">
        <v>58</v>
      </c>
      <c r="H86" s="183"/>
      <c r="I86" s="91"/>
      <c r="J86" s="56">
        <v>1</v>
      </c>
      <c r="K86" s="57"/>
      <c r="L86" s="52">
        <f t="shared" si="6"/>
        <v>0</v>
      </c>
      <c r="M86" s="58" t="s">
        <v>0</v>
      </c>
      <c r="V86" s="54"/>
      <c r="W86" s="11"/>
    </row>
    <row r="87" spans="1:25" ht="19.5" outlineLevel="2" thickBot="1" x14ac:dyDescent="0.35">
      <c r="A87" s="46" t="s">
        <v>108</v>
      </c>
      <c r="B87" s="4" t="s">
        <v>121</v>
      </c>
      <c r="C87" s="112" t="s">
        <v>126</v>
      </c>
      <c r="D87" s="98" t="s">
        <v>46</v>
      </c>
      <c r="E87" s="4" t="s">
        <v>96</v>
      </c>
      <c r="F87" s="4">
        <v>6</v>
      </c>
      <c r="G87" s="90" t="s">
        <v>127</v>
      </c>
      <c r="H87" s="183"/>
      <c r="I87" s="91"/>
      <c r="J87" s="56">
        <v>4</v>
      </c>
      <c r="K87" s="113"/>
      <c r="L87" s="52">
        <f t="shared" si="6"/>
        <v>0</v>
      </c>
      <c r="M87" s="58" t="s">
        <v>0</v>
      </c>
      <c r="V87" s="54"/>
      <c r="W87" s="11"/>
    </row>
    <row r="88" spans="1:25" ht="19.5" outlineLevel="2" thickBot="1" x14ac:dyDescent="0.35">
      <c r="A88" s="46" t="s">
        <v>108</v>
      </c>
      <c r="B88" s="4" t="s">
        <v>121</v>
      </c>
      <c r="C88" s="112" t="s">
        <v>98</v>
      </c>
      <c r="D88" s="98" t="s">
        <v>46</v>
      </c>
      <c r="E88" s="112" t="s">
        <v>99</v>
      </c>
      <c r="F88" s="112">
        <v>7</v>
      </c>
      <c r="G88" s="114" t="s">
        <v>100</v>
      </c>
      <c r="H88" s="183"/>
      <c r="I88" s="91"/>
      <c r="J88" s="92">
        <v>1</v>
      </c>
      <c r="K88" s="113"/>
      <c r="L88" s="52">
        <f t="shared" si="6"/>
        <v>0</v>
      </c>
      <c r="M88" s="53" t="s">
        <v>0</v>
      </c>
      <c r="V88" s="54"/>
      <c r="W88" s="11"/>
    </row>
    <row r="89" spans="1:25" s="11" customFormat="1" ht="19.5" outlineLevel="1" thickBot="1" x14ac:dyDescent="0.35">
      <c r="A89" s="78"/>
      <c r="B89" s="95" t="s">
        <v>128</v>
      </c>
      <c r="C89" s="96"/>
      <c r="D89" s="96"/>
      <c r="E89" s="96"/>
      <c r="F89" s="96"/>
      <c r="G89" s="81"/>
      <c r="H89" s="185"/>
      <c r="I89" s="185"/>
      <c r="J89" s="115">
        <f>SUBTOTAL(9,J82:J88)</f>
        <v>14</v>
      </c>
      <c r="K89" s="116"/>
      <c r="L89" s="82">
        <f t="shared" si="6"/>
        <v>0</v>
      </c>
      <c r="M89" s="85"/>
      <c r="S89"/>
      <c r="T89"/>
      <c r="U89"/>
      <c r="V89" s="87"/>
    </row>
    <row r="90" spans="1:25" ht="33" customHeight="1" outlineLevel="2" thickBot="1" x14ac:dyDescent="0.35">
      <c r="A90" s="46" t="s">
        <v>108</v>
      </c>
      <c r="B90" s="4" t="s">
        <v>129</v>
      </c>
      <c r="C90" s="4" t="str">
        <f t="shared" ref="C90:C91" si="8">MID(E90,1,10)</f>
        <v>oznakowani</v>
      </c>
      <c r="D90" s="98" t="s">
        <v>46</v>
      </c>
      <c r="E90" s="4" t="s">
        <v>110</v>
      </c>
      <c r="F90" s="4">
        <v>1</v>
      </c>
      <c r="G90" s="55" t="s">
        <v>130</v>
      </c>
      <c r="H90" s="183"/>
      <c r="I90" s="91"/>
      <c r="J90" s="56">
        <v>6</v>
      </c>
      <c r="K90" s="117"/>
      <c r="L90" s="52">
        <f t="shared" si="6"/>
        <v>0</v>
      </c>
      <c r="M90" s="53" t="s">
        <v>0</v>
      </c>
      <c r="V90" s="54"/>
      <c r="W90" s="11"/>
    </row>
    <row r="91" spans="1:25" ht="19.5" outlineLevel="2" thickBot="1" x14ac:dyDescent="0.35">
      <c r="A91" s="46" t="s">
        <v>108</v>
      </c>
      <c r="B91" s="4" t="s">
        <v>129</v>
      </c>
      <c r="C91" s="4" t="str">
        <f t="shared" si="8"/>
        <v>oznakowani</v>
      </c>
      <c r="D91" s="98" t="s">
        <v>46</v>
      </c>
      <c r="E91" s="4" t="s">
        <v>49</v>
      </c>
      <c r="F91" s="4">
        <v>2</v>
      </c>
      <c r="G91" s="55" t="s">
        <v>50</v>
      </c>
      <c r="H91" s="183"/>
      <c r="I91" s="91"/>
      <c r="J91" s="56">
        <v>1</v>
      </c>
      <c r="K91" s="57"/>
      <c r="L91" s="52">
        <f t="shared" si="6"/>
        <v>0</v>
      </c>
      <c r="M91" s="53" t="s">
        <v>0</v>
      </c>
      <c r="V91" s="54"/>
      <c r="W91" s="11"/>
    </row>
    <row r="92" spans="1:25" ht="19.5" outlineLevel="2" thickBot="1" x14ac:dyDescent="0.35">
      <c r="A92" s="46" t="s">
        <v>108</v>
      </c>
      <c r="B92" s="4" t="s">
        <v>129</v>
      </c>
      <c r="C92" s="4" t="s">
        <v>56</v>
      </c>
      <c r="D92" s="98" t="s">
        <v>46</v>
      </c>
      <c r="E92" s="4" t="s">
        <v>57</v>
      </c>
      <c r="F92" s="4">
        <v>3</v>
      </c>
      <c r="G92" s="55" t="s">
        <v>58</v>
      </c>
      <c r="H92" s="183"/>
      <c r="I92" s="91"/>
      <c r="J92" s="56">
        <v>1</v>
      </c>
      <c r="K92" s="57"/>
      <c r="L92" s="52">
        <f t="shared" si="6"/>
        <v>0</v>
      </c>
      <c r="M92" s="53" t="s">
        <v>0</v>
      </c>
      <c r="V92" s="54"/>
      <c r="W92" s="11"/>
    </row>
    <row r="93" spans="1:25" ht="19.5" outlineLevel="2" thickBot="1" x14ac:dyDescent="0.35">
      <c r="A93" s="46" t="s">
        <v>108</v>
      </c>
      <c r="B93" s="4" t="s">
        <v>129</v>
      </c>
      <c r="C93" s="4" t="str">
        <f>MID(E93,1,7)</f>
        <v>ppoż wy</v>
      </c>
      <c r="D93" s="98" t="s">
        <v>46</v>
      </c>
      <c r="E93" s="4" t="s">
        <v>85</v>
      </c>
      <c r="F93" s="4">
        <v>4</v>
      </c>
      <c r="G93" s="55" t="s">
        <v>131</v>
      </c>
      <c r="H93" s="183"/>
      <c r="I93" s="91"/>
      <c r="J93" s="56">
        <v>1</v>
      </c>
      <c r="K93" s="57"/>
      <c r="L93" s="52">
        <f t="shared" si="6"/>
        <v>0</v>
      </c>
      <c r="M93" s="58" t="s">
        <v>0</v>
      </c>
      <c r="V93" s="54"/>
      <c r="W93" s="11"/>
    </row>
    <row r="94" spans="1:25" ht="19.5" outlineLevel="2" thickBot="1" x14ac:dyDescent="0.35">
      <c r="A94" s="46" t="s">
        <v>108</v>
      </c>
      <c r="B94" s="4" t="s">
        <v>129</v>
      </c>
      <c r="C94" s="4" t="str">
        <f>MID(E94,1,7)</f>
        <v>ośw. ew</v>
      </c>
      <c r="D94" s="98" t="s">
        <v>46</v>
      </c>
      <c r="E94" s="4" t="s">
        <v>82</v>
      </c>
      <c r="F94" s="4">
        <v>5</v>
      </c>
      <c r="G94" s="55" t="s">
        <v>104</v>
      </c>
      <c r="H94" s="183"/>
      <c r="I94" s="91"/>
      <c r="J94" s="56">
        <v>1</v>
      </c>
      <c r="K94" s="57"/>
      <c r="L94" s="52">
        <f t="shared" si="6"/>
        <v>0</v>
      </c>
      <c r="M94" s="58" t="s">
        <v>0</v>
      </c>
      <c r="V94" s="54"/>
      <c r="W94" s="11"/>
    </row>
    <row r="95" spans="1:25" ht="19.5" outlineLevel="2" thickBot="1" x14ac:dyDescent="0.35">
      <c r="A95" s="46" t="s">
        <v>108</v>
      </c>
      <c r="B95" s="4" t="s">
        <v>129</v>
      </c>
      <c r="C95" s="109" t="str">
        <f>MID(E95,1,10)</f>
        <v>Drzwi ppoż</v>
      </c>
      <c r="D95" s="98" t="s">
        <v>46</v>
      </c>
      <c r="E95" s="4" t="s">
        <v>96</v>
      </c>
      <c r="F95" s="4">
        <v>6</v>
      </c>
      <c r="G95" s="55" t="s">
        <v>132</v>
      </c>
      <c r="H95" s="183"/>
      <c r="I95" s="91"/>
      <c r="J95" s="56">
        <v>3</v>
      </c>
      <c r="K95" s="57"/>
      <c r="L95" s="52">
        <f t="shared" si="6"/>
        <v>0</v>
      </c>
      <c r="M95" s="58" t="s">
        <v>0</v>
      </c>
      <c r="V95" s="54"/>
      <c r="W95" s="11"/>
    </row>
    <row r="96" spans="1:25" s="11" customFormat="1" ht="19.5" outlineLevel="1" thickBot="1" x14ac:dyDescent="0.35">
      <c r="A96" s="78"/>
      <c r="B96" s="95" t="s">
        <v>133</v>
      </c>
      <c r="C96" s="96"/>
      <c r="D96" s="96"/>
      <c r="E96" s="96"/>
      <c r="F96" s="96"/>
      <c r="G96" s="81"/>
      <c r="H96" s="185"/>
      <c r="I96" s="185"/>
      <c r="J96" s="83">
        <f>SUBTOTAL(9,J90:J95)</f>
        <v>13</v>
      </c>
      <c r="K96" s="84"/>
      <c r="L96" s="82">
        <f t="shared" si="6"/>
        <v>0</v>
      </c>
      <c r="M96" s="85"/>
      <c r="S96"/>
      <c r="T96"/>
      <c r="U96"/>
      <c r="V96" s="87"/>
    </row>
    <row r="97" spans="1:23" ht="19.5" outlineLevel="2" thickBot="1" x14ac:dyDescent="0.35">
      <c r="A97" s="46" t="s">
        <v>134</v>
      </c>
      <c r="B97" s="4" t="s">
        <v>135</v>
      </c>
      <c r="C97" s="4" t="str">
        <f>MID(E97,1,13)</f>
        <v>Instrukcja BP</v>
      </c>
      <c r="D97" s="98" t="s">
        <v>46</v>
      </c>
      <c r="E97" s="4" t="s">
        <v>136</v>
      </c>
      <c r="F97" s="4">
        <v>1</v>
      </c>
      <c r="G97" s="55" t="s">
        <v>137</v>
      </c>
      <c r="H97" s="183"/>
      <c r="I97" s="91"/>
      <c r="J97" s="56">
        <v>1</v>
      </c>
      <c r="K97" s="57"/>
      <c r="L97" s="52">
        <f t="shared" si="6"/>
        <v>0</v>
      </c>
      <c r="M97" s="58" t="s">
        <v>0</v>
      </c>
      <c r="V97" s="54"/>
      <c r="W97" s="11"/>
    </row>
    <row r="98" spans="1:23" ht="30.75" outlineLevel="2" thickBot="1" x14ac:dyDescent="0.35">
      <c r="A98" s="46" t="s">
        <v>134</v>
      </c>
      <c r="B98" s="7" t="s">
        <v>135</v>
      </c>
      <c r="C98" s="7" t="str">
        <f>MID(E98,1,13)</f>
        <v>Instrukcja BP</v>
      </c>
      <c r="D98" s="118" t="s">
        <v>61</v>
      </c>
      <c r="E98" s="7" t="s">
        <v>138</v>
      </c>
      <c r="F98" s="7">
        <v>2</v>
      </c>
      <c r="G98" s="60" t="s">
        <v>63</v>
      </c>
      <c r="H98" s="184"/>
      <c r="I98" s="201"/>
      <c r="J98" s="62">
        <v>1</v>
      </c>
      <c r="K98" s="63"/>
      <c r="L98" s="61">
        <f t="shared" si="6"/>
        <v>0</v>
      </c>
      <c r="M98" s="64" t="s">
        <v>64</v>
      </c>
      <c r="V98" s="54"/>
      <c r="W98" s="11"/>
    </row>
    <row r="99" spans="1:23" ht="19.5" outlineLevel="2" thickBot="1" x14ac:dyDescent="0.35">
      <c r="A99" s="46" t="s">
        <v>134</v>
      </c>
      <c r="B99" s="4" t="s">
        <v>135</v>
      </c>
      <c r="C99" s="4" t="str">
        <f t="shared" ref="C99:C113" si="9">MID(E99,1,10)</f>
        <v>oznakowani</v>
      </c>
      <c r="D99" s="98" t="s">
        <v>46</v>
      </c>
      <c r="E99" s="4" t="s">
        <v>49</v>
      </c>
      <c r="F99" s="4">
        <v>3</v>
      </c>
      <c r="G99" s="55" t="s">
        <v>50</v>
      </c>
      <c r="H99" s="183"/>
      <c r="I99" s="91"/>
      <c r="J99" s="56">
        <v>1</v>
      </c>
      <c r="K99" s="57"/>
      <c r="L99" s="52">
        <f t="shared" si="6"/>
        <v>0</v>
      </c>
      <c r="M99" s="53" t="s">
        <v>0</v>
      </c>
      <c r="V99" s="54"/>
      <c r="W99" s="11"/>
    </row>
    <row r="100" spans="1:23" ht="19.5" outlineLevel="2" thickBot="1" x14ac:dyDescent="0.35">
      <c r="A100" s="46" t="s">
        <v>134</v>
      </c>
      <c r="B100" s="4" t="s">
        <v>135</v>
      </c>
      <c r="C100" s="4" t="str">
        <f t="shared" si="9"/>
        <v>ppoż wyłąc</v>
      </c>
      <c r="D100" s="98" t="s">
        <v>46</v>
      </c>
      <c r="E100" s="4" t="s">
        <v>85</v>
      </c>
      <c r="F100" s="4">
        <v>4</v>
      </c>
      <c r="G100" s="55" t="s">
        <v>131</v>
      </c>
      <c r="H100" s="183"/>
      <c r="I100" s="91"/>
      <c r="J100" s="56">
        <v>1</v>
      </c>
      <c r="K100" s="57"/>
      <c r="L100" s="52">
        <f t="shared" si="6"/>
        <v>0</v>
      </c>
      <c r="M100" s="53" t="s">
        <v>0</v>
      </c>
      <c r="V100" s="54"/>
      <c r="W100" s="11"/>
    </row>
    <row r="101" spans="1:23" ht="19.5" outlineLevel="2" thickBot="1" x14ac:dyDescent="0.35">
      <c r="A101" s="46" t="s">
        <v>134</v>
      </c>
      <c r="B101" s="4" t="s">
        <v>135</v>
      </c>
      <c r="C101" s="4" t="str">
        <f t="shared" si="9"/>
        <v>oświetleni</v>
      </c>
      <c r="D101" s="98" t="s">
        <v>46</v>
      </c>
      <c r="E101" s="4" t="s">
        <v>139</v>
      </c>
      <c r="F101" s="4">
        <v>5</v>
      </c>
      <c r="G101" s="55" t="s">
        <v>104</v>
      </c>
      <c r="H101" s="183"/>
      <c r="I101" s="91"/>
      <c r="J101" s="56">
        <v>1</v>
      </c>
      <c r="K101" s="57"/>
      <c r="L101" s="52">
        <f t="shared" si="6"/>
        <v>0</v>
      </c>
      <c r="M101" s="58" t="s">
        <v>0</v>
      </c>
      <c r="V101" s="54"/>
      <c r="W101" s="11"/>
    </row>
    <row r="102" spans="1:23" ht="19.5" outlineLevel="2" thickBot="1" x14ac:dyDescent="0.35">
      <c r="A102" s="46" t="s">
        <v>134</v>
      </c>
      <c r="B102" s="4" t="s">
        <v>135</v>
      </c>
      <c r="C102" s="4" t="s">
        <v>56</v>
      </c>
      <c r="D102" s="98" t="s">
        <v>46</v>
      </c>
      <c r="E102" s="112" t="s">
        <v>57</v>
      </c>
      <c r="F102" s="4">
        <v>6</v>
      </c>
      <c r="G102" s="90" t="s">
        <v>140</v>
      </c>
      <c r="H102" s="183"/>
      <c r="I102" s="91"/>
      <c r="J102" s="92">
        <v>1</v>
      </c>
      <c r="K102" s="57"/>
      <c r="L102" s="52">
        <f t="shared" si="6"/>
        <v>0</v>
      </c>
      <c r="M102" s="58" t="s">
        <v>0</v>
      </c>
      <c r="V102" s="54"/>
      <c r="W102" s="11"/>
    </row>
    <row r="103" spans="1:23" ht="19.5" outlineLevel="2" thickBot="1" x14ac:dyDescent="0.35">
      <c r="A103" s="46" t="s">
        <v>134</v>
      </c>
      <c r="B103" s="4" t="s">
        <v>135</v>
      </c>
      <c r="C103" s="4" t="s">
        <v>53</v>
      </c>
      <c r="D103" s="98" t="s">
        <v>46</v>
      </c>
      <c r="E103" s="112" t="s">
        <v>141</v>
      </c>
      <c r="F103" s="4">
        <v>7</v>
      </c>
      <c r="G103" s="90" t="s">
        <v>125</v>
      </c>
      <c r="H103" s="183"/>
      <c r="I103" s="91"/>
      <c r="J103" s="56">
        <v>3</v>
      </c>
      <c r="K103" s="57"/>
      <c r="L103" s="52">
        <f t="shared" si="6"/>
        <v>0</v>
      </c>
      <c r="M103" s="58" t="s">
        <v>0</v>
      </c>
      <c r="V103" s="54"/>
      <c r="W103" s="11"/>
    </row>
    <row r="104" spans="1:23" ht="19.5" outlineLevel="2" thickBot="1" x14ac:dyDescent="0.35">
      <c r="A104" s="46" t="s">
        <v>134</v>
      </c>
      <c r="B104" s="4" t="s">
        <v>135</v>
      </c>
      <c r="C104" s="4" t="s">
        <v>79</v>
      </c>
      <c r="D104" s="98" t="s">
        <v>46</v>
      </c>
      <c r="E104" s="112" t="s">
        <v>142</v>
      </c>
      <c r="F104" s="4">
        <v>8</v>
      </c>
      <c r="G104" s="90" t="s">
        <v>143</v>
      </c>
      <c r="H104" s="183"/>
      <c r="I104" s="91"/>
      <c r="J104" s="92">
        <v>9</v>
      </c>
      <c r="K104" s="57"/>
      <c r="L104" s="52">
        <f t="shared" si="6"/>
        <v>0</v>
      </c>
      <c r="M104" s="58" t="s">
        <v>0</v>
      </c>
      <c r="V104" s="54"/>
      <c r="W104" s="11"/>
    </row>
    <row r="105" spans="1:23" s="11" customFormat="1" ht="19.5" outlineLevel="1" thickBot="1" x14ac:dyDescent="0.35">
      <c r="A105" s="78"/>
      <c r="B105" s="95" t="s">
        <v>144</v>
      </c>
      <c r="C105" s="96"/>
      <c r="D105" s="96"/>
      <c r="E105" s="96"/>
      <c r="F105" s="96"/>
      <c r="G105" s="81"/>
      <c r="H105" s="185"/>
      <c r="I105" s="185"/>
      <c r="J105" s="83">
        <f>SUBTOTAL(9,J97:J104)</f>
        <v>18</v>
      </c>
      <c r="K105" s="84"/>
      <c r="L105" s="82">
        <f t="shared" si="6"/>
        <v>0</v>
      </c>
      <c r="M105" s="85"/>
      <c r="S105"/>
      <c r="T105"/>
      <c r="U105"/>
      <c r="V105" s="87"/>
    </row>
    <row r="106" spans="1:23" ht="19.5" outlineLevel="2" thickBot="1" x14ac:dyDescent="0.35">
      <c r="A106" s="46" t="s">
        <v>134</v>
      </c>
      <c r="B106" s="4" t="s">
        <v>145</v>
      </c>
      <c r="C106" s="4" t="str">
        <f>MID(E106,1,13)</f>
        <v>Instrukcja BP</v>
      </c>
      <c r="D106" s="98" t="s">
        <v>46</v>
      </c>
      <c r="E106" s="4" t="s">
        <v>136</v>
      </c>
      <c r="F106" s="4">
        <v>1</v>
      </c>
      <c r="G106" s="55" t="s">
        <v>137</v>
      </c>
      <c r="H106" s="183"/>
      <c r="I106" s="91"/>
      <c r="J106" s="56">
        <v>1</v>
      </c>
      <c r="K106" s="57"/>
      <c r="L106" s="52">
        <f t="shared" si="6"/>
        <v>0</v>
      </c>
      <c r="M106" s="58" t="s">
        <v>0</v>
      </c>
      <c r="V106" s="54"/>
      <c r="W106" s="11"/>
    </row>
    <row r="107" spans="1:23" ht="30.75" outlineLevel="2" thickBot="1" x14ac:dyDescent="0.3">
      <c r="A107" s="46" t="s">
        <v>134</v>
      </c>
      <c r="B107" s="7" t="s">
        <v>145</v>
      </c>
      <c r="C107" s="7" t="str">
        <f>MID(E107,1,13)</f>
        <v>Instrukcja BP</v>
      </c>
      <c r="D107" s="118" t="s">
        <v>61</v>
      </c>
      <c r="E107" s="7" t="s">
        <v>138</v>
      </c>
      <c r="F107" s="7">
        <v>2</v>
      </c>
      <c r="G107" s="60" t="s">
        <v>63</v>
      </c>
      <c r="H107" s="184"/>
      <c r="I107" s="201"/>
      <c r="J107" s="62">
        <v>1</v>
      </c>
      <c r="K107" s="63"/>
      <c r="L107" s="61">
        <f t="shared" si="6"/>
        <v>0</v>
      </c>
      <c r="M107" s="64" t="s">
        <v>64</v>
      </c>
      <c r="V107" s="54"/>
    </row>
    <row r="108" spans="1:23" ht="16.5" outlineLevel="2" thickBot="1" x14ac:dyDescent="0.3">
      <c r="A108" s="46" t="s">
        <v>134</v>
      </c>
      <c r="B108" s="4" t="s">
        <v>145</v>
      </c>
      <c r="C108" s="4" t="s">
        <v>79</v>
      </c>
      <c r="D108" s="98" t="s">
        <v>46</v>
      </c>
      <c r="E108" s="4" t="s">
        <v>146</v>
      </c>
      <c r="F108" s="4">
        <v>3</v>
      </c>
      <c r="G108" s="55" t="s">
        <v>147</v>
      </c>
      <c r="H108" s="183"/>
      <c r="I108" s="91"/>
      <c r="J108" s="56">
        <v>4</v>
      </c>
      <c r="K108" s="57"/>
      <c r="L108" s="52">
        <f t="shared" si="6"/>
        <v>0</v>
      </c>
      <c r="M108" s="53" t="s">
        <v>0</v>
      </c>
      <c r="V108" s="54"/>
    </row>
    <row r="109" spans="1:23" ht="31.5" customHeight="1" outlineLevel="2" thickBot="1" x14ac:dyDescent="0.3">
      <c r="A109" s="46" t="s">
        <v>134</v>
      </c>
      <c r="B109" s="4" t="s">
        <v>145</v>
      </c>
      <c r="C109" s="4" t="s">
        <v>148</v>
      </c>
      <c r="D109" s="98" t="s">
        <v>46</v>
      </c>
      <c r="E109" s="4" t="s">
        <v>149</v>
      </c>
      <c r="F109" s="4">
        <v>4</v>
      </c>
      <c r="G109" s="55" t="s">
        <v>150</v>
      </c>
      <c r="H109" s="183"/>
      <c r="I109" s="91"/>
      <c r="J109" s="56">
        <v>2</v>
      </c>
      <c r="K109" s="57"/>
      <c r="L109" s="52">
        <f t="shared" si="6"/>
        <v>0</v>
      </c>
      <c r="M109" s="53" t="s">
        <v>0</v>
      </c>
      <c r="V109" s="54"/>
    </row>
    <row r="110" spans="1:23" ht="16.5" outlineLevel="2" thickBot="1" x14ac:dyDescent="0.3">
      <c r="A110" s="46" t="s">
        <v>134</v>
      </c>
      <c r="B110" s="4" t="s">
        <v>145</v>
      </c>
      <c r="C110" s="4" t="s">
        <v>56</v>
      </c>
      <c r="D110" s="98" t="s">
        <v>46</v>
      </c>
      <c r="E110" s="4" t="s">
        <v>57</v>
      </c>
      <c r="F110" s="4">
        <v>5</v>
      </c>
      <c r="G110" s="55" t="s">
        <v>58</v>
      </c>
      <c r="H110" s="183"/>
      <c r="I110" s="91"/>
      <c r="J110" s="56">
        <v>1</v>
      </c>
      <c r="K110" s="57"/>
      <c r="L110" s="52">
        <f t="shared" si="6"/>
        <v>0</v>
      </c>
      <c r="M110" s="53" t="s">
        <v>0</v>
      </c>
      <c r="V110" s="54"/>
    </row>
    <row r="111" spans="1:23" ht="16.5" outlineLevel="2" thickBot="1" x14ac:dyDescent="0.3">
      <c r="A111" s="46" t="s">
        <v>134</v>
      </c>
      <c r="B111" s="4" t="s">
        <v>145</v>
      </c>
      <c r="C111" s="4" t="str">
        <f t="shared" si="9"/>
        <v>oznakowani</v>
      </c>
      <c r="D111" s="98" t="s">
        <v>46</v>
      </c>
      <c r="E111" s="4" t="s">
        <v>151</v>
      </c>
      <c r="F111" s="4">
        <v>6</v>
      </c>
      <c r="G111" s="55" t="s">
        <v>50</v>
      </c>
      <c r="H111" s="183"/>
      <c r="I111" s="91"/>
      <c r="J111" s="56">
        <v>1</v>
      </c>
      <c r="K111" s="57"/>
      <c r="L111" s="52">
        <f t="shared" si="6"/>
        <v>0</v>
      </c>
      <c r="M111" s="53" t="s">
        <v>0</v>
      </c>
      <c r="V111" s="54"/>
    </row>
    <row r="112" spans="1:23" ht="30.75" outlineLevel="2" thickBot="1" x14ac:dyDescent="0.3">
      <c r="A112" s="46" t="s">
        <v>134</v>
      </c>
      <c r="B112" s="4" t="s">
        <v>145</v>
      </c>
      <c r="C112" s="4" t="str">
        <f t="shared" si="9"/>
        <v>oświetleni</v>
      </c>
      <c r="D112" s="98" t="s">
        <v>46</v>
      </c>
      <c r="E112" s="4" t="s">
        <v>152</v>
      </c>
      <c r="F112" s="4">
        <v>7</v>
      </c>
      <c r="G112" s="55" t="s">
        <v>153</v>
      </c>
      <c r="H112" s="183"/>
      <c r="I112" s="91"/>
      <c r="J112" s="56">
        <v>1</v>
      </c>
      <c r="K112" s="57"/>
      <c r="L112" s="52">
        <f t="shared" si="6"/>
        <v>0</v>
      </c>
      <c r="M112" s="58" t="s">
        <v>0</v>
      </c>
      <c r="V112" s="54"/>
    </row>
    <row r="113" spans="1:25" ht="30.75" hidden="1" outlineLevel="2" thickBot="1" x14ac:dyDescent="0.3">
      <c r="A113" s="46" t="s">
        <v>134</v>
      </c>
      <c r="B113" s="5" t="s">
        <v>145</v>
      </c>
      <c r="C113" s="5" t="str">
        <f t="shared" si="9"/>
        <v>oświetleni</v>
      </c>
      <c r="D113" s="5"/>
      <c r="E113" s="5" t="s">
        <v>154</v>
      </c>
      <c r="F113" s="5">
        <v>8</v>
      </c>
      <c r="G113" s="67" t="s">
        <v>155</v>
      </c>
      <c r="H113" s="68"/>
      <c r="I113" s="181"/>
      <c r="J113" s="69">
        <v>1</v>
      </c>
      <c r="K113" s="70"/>
      <c r="L113" s="68">
        <f t="shared" si="6"/>
        <v>0</v>
      </c>
      <c r="M113" s="71" t="s">
        <v>69</v>
      </c>
      <c r="T113" s="44"/>
      <c r="U113" s="44">
        <f t="shared" ref="U113:U160" si="10">K113*J113</f>
        <v>0</v>
      </c>
      <c r="V113" s="54"/>
    </row>
    <row r="114" spans="1:25" s="11" customFormat="1" ht="19.5" outlineLevel="1" thickBot="1" x14ac:dyDescent="0.35">
      <c r="A114" s="78"/>
      <c r="B114" s="95" t="s">
        <v>156</v>
      </c>
      <c r="C114" s="96"/>
      <c r="D114" s="96"/>
      <c r="E114" s="96"/>
      <c r="F114" s="96"/>
      <c r="G114" s="81"/>
      <c r="H114" s="185"/>
      <c r="I114" s="185"/>
      <c r="J114" s="83">
        <f>SUBTOTAL(9,J106:J113)</f>
        <v>11</v>
      </c>
      <c r="K114" s="84"/>
      <c r="L114" s="82">
        <f t="shared" si="6"/>
        <v>0</v>
      </c>
      <c r="M114" s="85"/>
      <c r="S114"/>
      <c r="T114"/>
      <c r="U114"/>
      <c r="V114" s="87"/>
      <c r="W114" s="119"/>
      <c r="X114" s="119"/>
      <c r="Y114" s="119"/>
    </row>
    <row r="115" spans="1:25" ht="16.5" outlineLevel="2" thickBot="1" x14ac:dyDescent="0.3">
      <c r="A115" s="46" t="s">
        <v>134</v>
      </c>
      <c r="B115" s="4" t="s">
        <v>157</v>
      </c>
      <c r="C115" s="4" t="str">
        <f>MID(E115,1,8)</f>
        <v xml:space="preserve">gaśnice </v>
      </c>
      <c r="D115" s="65" t="s">
        <v>46</v>
      </c>
      <c r="E115" s="4" t="s">
        <v>158</v>
      </c>
      <c r="F115" s="4">
        <v>1</v>
      </c>
      <c r="G115" s="55" t="s">
        <v>159</v>
      </c>
      <c r="H115" s="183"/>
      <c r="I115" s="91"/>
      <c r="J115" s="56">
        <v>2</v>
      </c>
      <c r="K115" s="57"/>
      <c r="L115" s="52">
        <f t="shared" si="6"/>
        <v>0</v>
      </c>
      <c r="M115" s="58" t="s">
        <v>0</v>
      </c>
      <c r="V115" s="54"/>
    </row>
    <row r="116" spans="1:25" ht="16.5" outlineLevel="2" thickBot="1" x14ac:dyDescent="0.3">
      <c r="A116" s="46" t="s">
        <v>134</v>
      </c>
      <c r="B116" s="4" t="s">
        <v>160</v>
      </c>
      <c r="C116" s="4" t="s">
        <v>56</v>
      </c>
      <c r="D116" s="65" t="s">
        <v>46</v>
      </c>
      <c r="E116" s="4" t="s">
        <v>57</v>
      </c>
      <c r="F116" s="4">
        <v>2</v>
      </c>
      <c r="G116" s="55" t="s">
        <v>58</v>
      </c>
      <c r="H116" s="183"/>
      <c r="I116" s="91"/>
      <c r="J116" s="56">
        <v>1</v>
      </c>
      <c r="K116" s="57"/>
      <c r="L116" s="52">
        <f t="shared" si="6"/>
        <v>0</v>
      </c>
      <c r="M116" s="58" t="s">
        <v>0</v>
      </c>
      <c r="V116" s="54"/>
    </row>
    <row r="117" spans="1:25" ht="27" customHeight="1" outlineLevel="2" thickBot="1" x14ac:dyDescent="0.3">
      <c r="A117" s="46" t="s">
        <v>134</v>
      </c>
      <c r="B117" s="7" t="s">
        <v>157</v>
      </c>
      <c r="C117" s="7" t="str">
        <f t="shared" ref="C117:C124" si="11">MID(E117,1,10)</f>
        <v>oznakowani</v>
      </c>
      <c r="D117" s="120" t="s">
        <v>61</v>
      </c>
      <c r="E117" s="7" t="s">
        <v>161</v>
      </c>
      <c r="F117" s="7">
        <v>3</v>
      </c>
      <c r="G117" s="60" t="s">
        <v>162</v>
      </c>
      <c r="H117" s="184"/>
      <c r="I117" s="201"/>
      <c r="J117" s="62">
        <v>6</v>
      </c>
      <c r="K117" s="63"/>
      <c r="L117" s="61">
        <f t="shared" si="6"/>
        <v>0</v>
      </c>
      <c r="M117" s="64" t="s">
        <v>64</v>
      </c>
      <c r="V117" s="54"/>
    </row>
    <row r="118" spans="1:25" ht="16.5" outlineLevel="2" thickBot="1" x14ac:dyDescent="0.3">
      <c r="A118" s="46" t="s">
        <v>134</v>
      </c>
      <c r="B118" s="4" t="s">
        <v>157</v>
      </c>
      <c r="C118" s="4" t="str">
        <f>MID(E118,1,13)</f>
        <v>Instrukcja BP</v>
      </c>
      <c r="D118" s="98" t="s">
        <v>46</v>
      </c>
      <c r="E118" s="4" t="s">
        <v>136</v>
      </c>
      <c r="F118" s="4">
        <v>4</v>
      </c>
      <c r="G118" s="55" t="s">
        <v>137</v>
      </c>
      <c r="H118" s="183"/>
      <c r="I118" s="91"/>
      <c r="J118" s="56">
        <v>1</v>
      </c>
      <c r="K118" s="57"/>
      <c r="L118" s="52">
        <f t="shared" si="6"/>
        <v>0</v>
      </c>
      <c r="M118" s="58" t="s">
        <v>0</v>
      </c>
      <c r="V118" s="54"/>
    </row>
    <row r="119" spans="1:25" ht="30.75" outlineLevel="2" thickBot="1" x14ac:dyDescent="0.3">
      <c r="A119" s="46" t="s">
        <v>134</v>
      </c>
      <c r="B119" s="7" t="s">
        <v>157</v>
      </c>
      <c r="C119" s="7" t="str">
        <f>MID(E119,1,13)</f>
        <v>Instrukcja BP</v>
      </c>
      <c r="D119" s="118" t="s">
        <v>61</v>
      </c>
      <c r="E119" s="7" t="s">
        <v>138</v>
      </c>
      <c r="F119" s="7">
        <v>5</v>
      </c>
      <c r="G119" s="60" t="s">
        <v>63</v>
      </c>
      <c r="H119" s="184"/>
      <c r="I119" s="201"/>
      <c r="J119" s="62">
        <v>1</v>
      </c>
      <c r="K119" s="63"/>
      <c r="L119" s="61">
        <f t="shared" si="6"/>
        <v>0</v>
      </c>
      <c r="M119" s="64" t="s">
        <v>64</v>
      </c>
      <c r="V119" s="54"/>
    </row>
    <row r="120" spans="1:25" ht="16.5" outlineLevel="2" thickBot="1" x14ac:dyDescent="0.3">
      <c r="A120" s="46" t="s">
        <v>134</v>
      </c>
      <c r="B120" s="4" t="s">
        <v>157</v>
      </c>
      <c r="C120" s="4" t="str">
        <f t="shared" si="11"/>
        <v>oznakowani</v>
      </c>
      <c r="D120" s="98" t="s">
        <v>46</v>
      </c>
      <c r="E120" s="4" t="s">
        <v>49</v>
      </c>
      <c r="F120" s="4">
        <v>6</v>
      </c>
      <c r="G120" s="55" t="s">
        <v>50</v>
      </c>
      <c r="H120" s="183"/>
      <c r="I120" s="91"/>
      <c r="J120" s="56">
        <v>1</v>
      </c>
      <c r="K120" s="57"/>
      <c r="L120" s="52">
        <f t="shared" si="6"/>
        <v>0</v>
      </c>
      <c r="M120" s="53" t="s">
        <v>0</v>
      </c>
      <c r="V120" s="54"/>
    </row>
    <row r="121" spans="1:25" ht="30.75" outlineLevel="2" thickBot="1" x14ac:dyDescent="0.3">
      <c r="A121" s="46" t="s">
        <v>134</v>
      </c>
      <c r="B121" s="4" t="s">
        <v>157</v>
      </c>
      <c r="C121" s="4" t="str">
        <f t="shared" si="11"/>
        <v>ppoż wyłąc</v>
      </c>
      <c r="D121" s="98" t="s">
        <v>46</v>
      </c>
      <c r="E121" s="4" t="s">
        <v>65</v>
      </c>
      <c r="F121" s="4">
        <v>7</v>
      </c>
      <c r="G121" s="55" t="s">
        <v>163</v>
      </c>
      <c r="H121" s="183"/>
      <c r="I121" s="91"/>
      <c r="J121" s="56">
        <v>1</v>
      </c>
      <c r="K121" s="57"/>
      <c r="L121" s="52">
        <f t="shared" si="6"/>
        <v>0</v>
      </c>
      <c r="M121" s="53" t="s">
        <v>0</v>
      </c>
      <c r="V121" s="54"/>
    </row>
    <row r="122" spans="1:25" ht="45.75" hidden="1" outlineLevel="2" thickBot="1" x14ac:dyDescent="0.3">
      <c r="A122" s="46" t="s">
        <v>134</v>
      </c>
      <c r="B122" s="5" t="s">
        <v>157</v>
      </c>
      <c r="C122" s="5" t="str">
        <f t="shared" si="11"/>
        <v>ppoż wyłąc</v>
      </c>
      <c r="D122" s="121"/>
      <c r="E122" s="5" t="s">
        <v>67</v>
      </c>
      <c r="F122" s="5">
        <v>8</v>
      </c>
      <c r="G122" s="67" t="s">
        <v>164</v>
      </c>
      <c r="H122" s="68"/>
      <c r="I122" s="181"/>
      <c r="J122" s="69">
        <v>1</v>
      </c>
      <c r="K122" s="70"/>
      <c r="L122" s="68">
        <f t="shared" si="6"/>
        <v>0</v>
      </c>
      <c r="M122" s="71" t="s">
        <v>69</v>
      </c>
      <c r="T122" s="44"/>
      <c r="U122" s="44">
        <f t="shared" si="10"/>
        <v>0</v>
      </c>
      <c r="V122" s="54"/>
    </row>
    <row r="123" spans="1:25" ht="30.75" outlineLevel="2" thickBot="1" x14ac:dyDescent="0.3">
      <c r="A123" s="46" t="s">
        <v>134</v>
      </c>
      <c r="B123" s="4" t="s">
        <v>157</v>
      </c>
      <c r="C123" s="4" t="str">
        <f t="shared" si="11"/>
        <v>oświetleni</v>
      </c>
      <c r="D123" s="98" t="s">
        <v>46</v>
      </c>
      <c r="E123" s="4" t="s">
        <v>152</v>
      </c>
      <c r="F123" s="4">
        <v>9</v>
      </c>
      <c r="G123" s="55" t="s">
        <v>153</v>
      </c>
      <c r="H123" s="183"/>
      <c r="I123" s="91"/>
      <c r="J123" s="56">
        <v>1</v>
      </c>
      <c r="K123" s="57"/>
      <c r="L123" s="52">
        <f t="shared" si="6"/>
        <v>0</v>
      </c>
      <c r="M123" s="58" t="s">
        <v>0</v>
      </c>
      <c r="V123" s="54"/>
    </row>
    <row r="124" spans="1:25" ht="30.75" hidden="1" outlineLevel="2" thickBot="1" x14ac:dyDescent="0.3">
      <c r="A124" s="46" t="s">
        <v>134</v>
      </c>
      <c r="B124" s="5" t="s">
        <v>157</v>
      </c>
      <c r="C124" s="5" t="str">
        <f t="shared" si="11"/>
        <v>oświetleni</v>
      </c>
      <c r="D124" s="5"/>
      <c r="E124" s="5" t="s">
        <v>154</v>
      </c>
      <c r="F124" s="5">
        <v>10</v>
      </c>
      <c r="G124" s="67" t="s">
        <v>165</v>
      </c>
      <c r="H124" s="68"/>
      <c r="I124" s="181"/>
      <c r="J124" s="69">
        <v>1</v>
      </c>
      <c r="K124" s="70"/>
      <c r="L124" s="68">
        <f t="shared" si="6"/>
        <v>0</v>
      </c>
      <c r="M124" s="71" t="s">
        <v>69</v>
      </c>
      <c r="T124" s="44"/>
      <c r="U124" s="44">
        <f t="shared" si="10"/>
        <v>0</v>
      </c>
      <c r="V124" s="54"/>
    </row>
    <row r="125" spans="1:25" s="11" customFormat="1" ht="19.5" outlineLevel="1" thickBot="1" x14ac:dyDescent="0.35">
      <c r="A125" s="78"/>
      <c r="B125" s="95" t="s">
        <v>166</v>
      </c>
      <c r="C125" s="96"/>
      <c r="D125" s="96"/>
      <c r="E125" s="96"/>
      <c r="F125" s="96"/>
      <c r="G125" s="81"/>
      <c r="H125" s="185"/>
      <c r="I125" s="185"/>
      <c r="J125" s="83">
        <f>SUBTOTAL(9,J115:J124)</f>
        <v>14</v>
      </c>
      <c r="K125" s="84"/>
      <c r="L125" s="82">
        <f t="shared" si="6"/>
        <v>0</v>
      </c>
      <c r="M125" s="85"/>
      <c r="S125"/>
      <c r="T125"/>
      <c r="U125"/>
      <c r="V125" s="87"/>
      <c r="W125" s="119"/>
      <c r="X125" s="119"/>
      <c r="Y125" s="119"/>
    </row>
    <row r="126" spans="1:25" ht="19.5" outlineLevel="2" thickBot="1" x14ac:dyDescent="0.35">
      <c r="A126" s="46" t="s">
        <v>134</v>
      </c>
      <c r="B126" s="4" t="s">
        <v>167</v>
      </c>
      <c r="C126" s="4" t="str">
        <f t="shared" ref="C126:C131" si="12">MID(E126,1,10)</f>
        <v>oznakowani</v>
      </c>
      <c r="D126" s="98" t="s">
        <v>46</v>
      </c>
      <c r="E126" s="4" t="s">
        <v>168</v>
      </c>
      <c r="F126" s="4">
        <v>1</v>
      </c>
      <c r="G126" s="55" t="s">
        <v>169</v>
      </c>
      <c r="H126" s="183"/>
      <c r="I126" s="91"/>
      <c r="J126" s="56">
        <v>6</v>
      </c>
      <c r="K126" s="57"/>
      <c r="L126" s="52">
        <f t="shared" si="6"/>
        <v>0</v>
      </c>
      <c r="M126" s="53" t="s">
        <v>0</v>
      </c>
      <c r="V126" s="54"/>
      <c r="W126" s="11"/>
    </row>
    <row r="127" spans="1:25" ht="19.5" outlineLevel="2" thickBot="1" x14ac:dyDescent="0.35">
      <c r="A127" s="46" t="s">
        <v>134</v>
      </c>
      <c r="B127" s="4" t="s">
        <v>167</v>
      </c>
      <c r="C127" s="4" t="str">
        <f t="shared" si="12"/>
        <v>oznakowani</v>
      </c>
      <c r="D127" s="98" t="s">
        <v>46</v>
      </c>
      <c r="E127" s="4" t="s">
        <v>49</v>
      </c>
      <c r="F127" s="4">
        <v>2</v>
      </c>
      <c r="G127" s="55" t="s">
        <v>170</v>
      </c>
      <c r="H127" s="183"/>
      <c r="I127" s="91"/>
      <c r="J127" s="56">
        <v>1</v>
      </c>
      <c r="K127" s="57"/>
      <c r="L127" s="52">
        <f t="shared" si="6"/>
        <v>0</v>
      </c>
      <c r="M127" s="53" t="s">
        <v>0</v>
      </c>
      <c r="V127" s="54"/>
      <c r="W127" s="11"/>
    </row>
    <row r="128" spans="1:25" ht="19.5" outlineLevel="2" thickBot="1" x14ac:dyDescent="0.35">
      <c r="A128" s="46" t="s">
        <v>134</v>
      </c>
      <c r="B128" s="4" t="s">
        <v>167</v>
      </c>
      <c r="C128" s="4" t="str">
        <f>MID(E128,1,13)</f>
        <v>Instrukcja BP</v>
      </c>
      <c r="D128" s="98" t="s">
        <v>46</v>
      </c>
      <c r="E128" s="4" t="s">
        <v>136</v>
      </c>
      <c r="F128" s="4">
        <v>3</v>
      </c>
      <c r="G128" s="55" t="s">
        <v>137</v>
      </c>
      <c r="H128" s="183"/>
      <c r="I128" s="91"/>
      <c r="J128" s="56">
        <v>1</v>
      </c>
      <c r="K128" s="57"/>
      <c r="L128" s="52">
        <f t="shared" si="6"/>
        <v>0</v>
      </c>
      <c r="M128" s="58" t="s">
        <v>0</v>
      </c>
      <c r="V128" s="54"/>
      <c r="W128" s="11"/>
    </row>
    <row r="129" spans="1:23" ht="30.75" outlineLevel="2" thickBot="1" x14ac:dyDescent="0.35">
      <c r="A129" s="46" t="s">
        <v>134</v>
      </c>
      <c r="B129" s="7" t="s">
        <v>167</v>
      </c>
      <c r="C129" s="7" t="str">
        <f>MID(E129,1,13)</f>
        <v>Instrukcja BP</v>
      </c>
      <c r="D129" s="118" t="s">
        <v>61</v>
      </c>
      <c r="E129" s="7" t="s">
        <v>138</v>
      </c>
      <c r="F129" s="7">
        <v>4</v>
      </c>
      <c r="G129" s="60" t="s">
        <v>171</v>
      </c>
      <c r="H129" s="184"/>
      <c r="I129" s="201"/>
      <c r="J129" s="62">
        <v>1</v>
      </c>
      <c r="K129" s="63"/>
      <c r="L129" s="61">
        <f t="shared" si="6"/>
        <v>0</v>
      </c>
      <c r="M129" s="64" t="s">
        <v>64</v>
      </c>
      <c r="V129" s="54"/>
      <c r="W129" s="11"/>
    </row>
    <row r="130" spans="1:23" ht="19.5" outlineLevel="2" thickBot="1" x14ac:dyDescent="0.35">
      <c r="A130" s="46" t="s">
        <v>134</v>
      </c>
      <c r="B130" s="4" t="s">
        <v>167</v>
      </c>
      <c r="C130" s="4" t="str">
        <f t="shared" si="12"/>
        <v>ppoż wyłąc</v>
      </c>
      <c r="D130" s="98" t="s">
        <v>46</v>
      </c>
      <c r="E130" s="4" t="s">
        <v>85</v>
      </c>
      <c r="F130" s="4">
        <v>5</v>
      </c>
      <c r="G130" s="55" t="s">
        <v>86</v>
      </c>
      <c r="H130" s="183"/>
      <c r="I130" s="91"/>
      <c r="J130" s="56">
        <v>1</v>
      </c>
      <c r="K130" s="57"/>
      <c r="L130" s="52">
        <f t="shared" si="6"/>
        <v>0</v>
      </c>
      <c r="M130" s="58" t="s">
        <v>0</v>
      </c>
      <c r="V130" s="54"/>
      <c r="W130" s="11"/>
    </row>
    <row r="131" spans="1:23" ht="19.5" outlineLevel="2" thickBot="1" x14ac:dyDescent="0.35">
      <c r="A131" s="46" t="s">
        <v>134</v>
      </c>
      <c r="B131" s="4" t="s">
        <v>167</v>
      </c>
      <c r="C131" s="4" t="str">
        <f t="shared" si="12"/>
        <v>oświetleni</v>
      </c>
      <c r="D131" s="98" t="s">
        <v>46</v>
      </c>
      <c r="E131" s="4" t="s">
        <v>139</v>
      </c>
      <c r="F131" s="4">
        <v>6</v>
      </c>
      <c r="G131" s="55" t="s">
        <v>83</v>
      </c>
      <c r="H131" s="183"/>
      <c r="I131" s="91"/>
      <c r="J131" s="56">
        <v>1</v>
      </c>
      <c r="K131" s="57"/>
      <c r="L131" s="52">
        <f t="shared" si="6"/>
        <v>0</v>
      </c>
      <c r="M131" s="58" t="s">
        <v>0</v>
      </c>
      <c r="V131" s="54"/>
      <c r="W131" s="11"/>
    </row>
    <row r="132" spans="1:23" ht="19.5" outlineLevel="2" thickBot="1" x14ac:dyDescent="0.35">
      <c r="A132" s="46" t="s">
        <v>134</v>
      </c>
      <c r="B132" s="4" t="s">
        <v>167</v>
      </c>
      <c r="C132" s="4" t="s">
        <v>79</v>
      </c>
      <c r="D132" s="98" t="s">
        <v>46</v>
      </c>
      <c r="E132" s="112" t="s">
        <v>51</v>
      </c>
      <c r="F132" s="112">
        <v>7</v>
      </c>
      <c r="G132" s="114" t="s">
        <v>172</v>
      </c>
      <c r="H132" s="183"/>
      <c r="I132" s="91"/>
      <c r="J132" s="92">
        <v>8</v>
      </c>
      <c r="K132" s="57"/>
      <c r="L132" s="52">
        <f t="shared" si="6"/>
        <v>0</v>
      </c>
      <c r="M132" s="58" t="s">
        <v>0</v>
      </c>
      <c r="V132" s="54"/>
      <c r="W132" s="11"/>
    </row>
    <row r="133" spans="1:23" ht="19.5" outlineLevel="2" thickBot="1" x14ac:dyDescent="0.35">
      <c r="A133" s="46" t="s">
        <v>134</v>
      </c>
      <c r="B133" s="4" t="s">
        <v>167</v>
      </c>
      <c r="C133" s="47" t="s">
        <v>53</v>
      </c>
      <c r="D133" s="98" t="s">
        <v>46</v>
      </c>
      <c r="E133" s="112" t="s">
        <v>125</v>
      </c>
      <c r="F133" s="112">
        <v>8</v>
      </c>
      <c r="G133" s="114" t="s">
        <v>173</v>
      </c>
      <c r="H133" s="183"/>
      <c r="I133" s="91"/>
      <c r="J133" s="92">
        <v>3</v>
      </c>
      <c r="K133" s="57"/>
      <c r="L133" s="52">
        <f t="shared" si="6"/>
        <v>0</v>
      </c>
      <c r="M133" s="58" t="s">
        <v>0</v>
      </c>
      <c r="V133" s="54"/>
      <c r="W133" s="11"/>
    </row>
    <row r="134" spans="1:23" ht="19.5" outlineLevel="2" thickBot="1" x14ac:dyDescent="0.35">
      <c r="A134" s="46" t="s">
        <v>134</v>
      </c>
      <c r="B134" s="4" t="s">
        <v>167</v>
      </c>
      <c r="C134" t="s">
        <v>174</v>
      </c>
      <c r="D134" s="98" t="s">
        <v>46</v>
      </c>
      <c r="E134" s="112" t="s">
        <v>57</v>
      </c>
      <c r="F134" s="112">
        <v>9</v>
      </c>
      <c r="G134" s="114" t="s">
        <v>58</v>
      </c>
      <c r="H134" s="183"/>
      <c r="I134" s="91"/>
      <c r="J134" s="56">
        <v>1</v>
      </c>
      <c r="K134" s="57"/>
      <c r="L134" s="52">
        <f t="shared" si="6"/>
        <v>0</v>
      </c>
      <c r="M134" s="58" t="s">
        <v>0</v>
      </c>
      <c r="V134" s="54"/>
      <c r="W134" s="11"/>
    </row>
    <row r="135" spans="1:23" s="11" customFormat="1" ht="19.5" outlineLevel="1" thickBot="1" x14ac:dyDescent="0.35">
      <c r="A135" s="78"/>
      <c r="B135" s="95" t="s">
        <v>175</v>
      </c>
      <c r="C135" s="96"/>
      <c r="D135" s="96"/>
      <c r="E135" s="96"/>
      <c r="F135" s="96"/>
      <c r="G135" s="81"/>
      <c r="H135" s="185"/>
      <c r="I135" s="185"/>
      <c r="J135" s="83">
        <f>SUBTOTAL(9,J126:J134)</f>
        <v>23</v>
      </c>
      <c r="K135" s="84"/>
      <c r="L135" s="82">
        <f t="shared" si="6"/>
        <v>0</v>
      </c>
      <c r="M135" s="85"/>
      <c r="S135"/>
      <c r="T135"/>
      <c r="U135"/>
      <c r="V135" s="87"/>
    </row>
    <row r="136" spans="1:23" ht="19.5" outlineLevel="2" thickBot="1" x14ac:dyDescent="0.35">
      <c r="A136" s="46" t="s">
        <v>176</v>
      </c>
      <c r="B136" s="4" t="s">
        <v>177</v>
      </c>
      <c r="C136" s="4" t="str">
        <f>MID(E136,1,13)</f>
        <v>Instrukcja BP</v>
      </c>
      <c r="D136" s="98" t="s">
        <v>46</v>
      </c>
      <c r="E136" s="4" t="s">
        <v>136</v>
      </c>
      <c r="F136" s="4">
        <v>1</v>
      </c>
      <c r="G136" s="55" t="s">
        <v>178</v>
      </c>
      <c r="H136" s="183"/>
      <c r="I136" s="91"/>
      <c r="J136" s="122">
        <v>1</v>
      </c>
      <c r="K136" s="57"/>
      <c r="L136" s="52">
        <f t="shared" si="6"/>
        <v>0</v>
      </c>
      <c r="M136" s="58" t="s">
        <v>0</v>
      </c>
      <c r="V136" s="54"/>
      <c r="W136" s="11"/>
    </row>
    <row r="137" spans="1:23" ht="19.5" outlineLevel="2" thickBot="1" x14ac:dyDescent="0.35">
      <c r="A137" s="46" t="s">
        <v>176</v>
      </c>
      <c r="B137" s="4" t="s">
        <v>177</v>
      </c>
      <c r="C137" s="4" t="str">
        <f t="shared" ref="C137:C141" si="13">MID(E137,1,10)</f>
        <v>oznakowani</v>
      </c>
      <c r="D137" s="98" t="s">
        <v>46</v>
      </c>
      <c r="E137" s="4" t="s">
        <v>49</v>
      </c>
      <c r="F137" s="4">
        <v>2</v>
      </c>
      <c r="G137" s="55" t="s">
        <v>50</v>
      </c>
      <c r="H137" s="183"/>
      <c r="I137" s="91"/>
      <c r="J137" s="122">
        <v>1</v>
      </c>
      <c r="K137" s="57"/>
      <c r="L137" s="52">
        <f t="shared" si="6"/>
        <v>0</v>
      </c>
      <c r="M137" s="53" t="s">
        <v>0</v>
      </c>
      <c r="V137" s="54"/>
      <c r="W137" s="11"/>
    </row>
    <row r="138" spans="1:23" ht="19.5" outlineLevel="2" thickBot="1" x14ac:dyDescent="0.35">
      <c r="A138" s="46" t="s">
        <v>176</v>
      </c>
      <c r="B138" s="4" t="s">
        <v>177</v>
      </c>
      <c r="C138" s="4" t="s">
        <v>56</v>
      </c>
      <c r="D138" s="98" t="s">
        <v>46</v>
      </c>
      <c r="E138" s="4" t="s">
        <v>57</v>
      </c>
      <c r="F138" s="4">
        <v>3</v>
      </c>
      <c r="G138" s="55" t="s">
        <v>58</v>
      </c>
      <c r="H138" s="183"/>
      <c r="I138" s="91"/>
      <c r="J138" s="56">
        <v>1</v>
      </c>
      <c r="K138" s="57"/>
      <c r="L138" s="52">
        <f t="shared" si="6"/>
        <v>0</v>
      </c>
      <c r="M138" s="53" t="s">
        <v>0</v>
      </c>
      <c r="V138" s="54"/>
      <c r="W138" s="11"/>
    </row>
    <row r="139" spans="1:23" ht="19.5" outlineLevel="2" thickBot="1" x14ac:dyDescent="0.35">
      <c r="A139" s="46" t="s">
        <v>176</v>
      </c>
      <c r="B139" s="4" t="s">
        <v>177</v>
      </c>
      <c r="C139" s="4" t="s">
        <v>81</v>
      </c>
      <c r="D139" s="98" t="s">
        <v>46</v>
      </c>
      <c r="E139" s="4" t="s">
        <v>139</v>
      </c>
      <c r="F139" s="4">
        <v>4</v>
      </c>
      <c r="G139" s="55" t="s">
        <v>83</v>
      </c>
      <c r="H139" s="183"/>
      <c r="I139" s="91"/>
      <c r="J139" s="56">
        <v>1</v>
      </c>
      <c r="K139" s="57"/>
      <c r="L139" s="52">
        <f t="shared" si="6"/>
        <v>0</v>
      </c>
      <c r="M139" s="53" t="s">
        <v>0</v>
      </c>
      <c r="V139" s="54"/>
      <c r="W139" s="11"/>
    </row>
    <row r="140" spans="1:23" ht="30.75" outlineLevel="2" thickBot="1" x14ac:dyDescent="0.35">
      <c r="A140" s="46" t="s">
        <v>176</v>
      </c>
      <c r="B140" s="4" t="s">
        <v>177</v>
      </c>
      <c r="C140" s="4" t="str">
        <f t="shared" si="13"/>
        <v>ppoż wyłąc</v>
      </c>
      <c r="D140" s="98" t="s">
        <v>46</v>
      </c>
      <c r="E140" s="4" t="s">
        <v>65</v>
      </c>
      <c r="F140" s="4">
        <v>5</v>
      </c>
      <c r="G140" s="55" t="s">
        <v>179</v>
      </c>
      <c r="H140" s="183"/>
      <c r="I140" s="91"/>
      <c r="J140" s="122">
        <v>1</v>
      </c>
      <c r="K140" s="57"/>
      <c r="L140" s="52">
        <f t="shared" si="6"/>
        <v>0</v>
      </c>
      <c r="M140" s="58" t="s">
        <v>0</v>
      </c>
      <c r="V140" s="54"/>
      <c r="W140" s="11"/>
    </row>
    <row r="141" spans="1:23" ht="45.75" hidden="1" outlineLevel="2" thickBot="1" x14ac:dyDescent="0.35">
      <c r="A141" s="46" t="s">
        <v>176</v>
      </c>
      <c r="B141" s="5" t="s">
        <v>177</v>
      </c>
      <c r="C141" s="5" t="str">
        <f t="shared" si="13"/>
        <v>ppoż wyłąc</v>
      </c>
      <c r="D141" s="5"/>
      <c r="E141" s="5" t="s">
        <v>67</v>
      </c>
      <c r="F141" s="5">
        <v>6</v>
      </c>
      <c r="G141" s="67" t="s">
        <v>180</v>
      </c>
      <c r="H141" s="68"/>
      <c r="I141" s="181"/>
      <c r="J141" s="123">
        <v>1</v>
      </c>
      <c r="K141" s="70"/>
      <c r="L141" s="68">
        <f t="shared" si="6"/>
        <v>0</v>
      </c>
      <c r="M141" s="71" t="s">
        <v>69</v>
      </c>
      <c r="T141" s="44"/>
      <c r="U141" s="44">
        <f t="shared" si="10"/>
        <v>0</v>
      </c>
      <c r="V141" s="54"/>
      <c r="W141" s="11"/>
    </row>
    <row r="142" spans="1:23" s="11" customFormat="1" ht="19.5" outlineLevel="1" thickBot="1" x14ac:dyDescent="0.35">
      <c r="A142" s="46"/>
      <c r="B142" s="95" t="s">
        <v>181</v>
      </c>
      <c r="C142" s="96"/>
      <c r="D142" s="96"/>
      <c r="E142" s="96"/>
      <c r="F142" s="96"/>
      <c r="G142" s="81"/>
      <c r="H142" s="185"/>
      <c r="I142" s="185"/>
      <c r="J142" s="83">
        <f>SUBTOTAL(9,J136:J141)</f>
        <v>5</v>
      </c>
      <c r="K142" s="84"/>
      <c r="L142" s="82">
        <f t="shared" si="6"/>
        <v>0</v>
      </c>
      <c r="M142" s="85"/>
      <c r="S142"/>
      <c r="T142"/>
      <c r="U142"/>
      <c r="V142" s="87"/>
    </row>
    <row r="143" spans="1:23" ht="19.5" outlineLevel="2" thickBot="1" x14ac:dyDescent="0.35">
      <c r="A143" s="46" t="s">
        <v>176</v>
      </c>
      <c r="B143" s="4" t="s">
        <v>182</v>
      </c>
      <c r="C143" s="4" t="str">
        <f>MID(E143,1,13)</f>
        <v>Instrukcja BP</v>
      </c>
      <c r="D143" s="98" t="s">
        <v>46</v>
      </c>
      <c r="E143" s="4" t="s">
        <v>136</v>
      </c>
      <c r="F143" s="4">
        <v>1</v>
      </c>
      <c r="G143" s="55" t="s">
        <v>60</v>
      </c>
      <c r="H143" s="183"/>
      <c r="I143" s="91"/>
      <c r="J143" s="122">
        <v>1</v>
      </c>
      <c r="K143" s="57"/>
      <c r="L143" s="52">
        <f t="shared" si="6"/>
        <v>0</v>
      </c>
      <c r="M143" s="58" t="s">
        <v>0</v>
      </c>
      <c r="V143" s="54"/>
      <c r="W143" s="11"/>
    </row>
    <row r="144" spans="1:23" ht="30.75" outlineLevel="2" thickBot="1" x14ac:dyDescent="0.35">
      <c r="A144" s="46" t="s">
        <v>176</v>
      </c>
      <c r="B144" s="7" t="s">
        <v>182</v>
      </c>
      <c r="C144" s="7" t="str">
        <f>MID(E144,1,13)</f>
        <v>Instrukcja BP</v>
      </c>
      <c r="D144" s="118" t="s">
        <v>61</v>
      </c>
      <c r="E144" s="7" t="s">
        <v>138</v>
      </c>
      <c r="F144" s="7">
        <v>2</v>
      </c>
      <c r="G144" s="60" t="s">
        <v>171</v>
      </c>
      <c r="H144" s="184"/>
      <c r="I144" s="201"/>
      <c r="J144" s="124">
        <v>2</v>
      </c>
      <c r="K144" s="63"/>
      <c r="L144" s="61">
        <f t="shared" si="6"/>
        <v>0</v>
      </c>
      <c r="M144" s="64" t="s">
        <v>64</v>
      </c>
      <c r="V144" s="54"/>
      <c r="W144" s="11"/>
    </row>
    <row r="145" spans="1:23" ht="19.5" outlineLevel="2" thickBot="1" x14ac:dyDescent="0.35">
      <c r="A145" s="46" t="s">
        <v>176</v>
      </c>
      <c r="B145" s="4" t="s">
        <v>182</v>
      </c>
      <c r="C145" s="4" t="str">
        <f t="shared" ref="C145:C149" si="14">MID(E145,1,10)</f>
        <v>oznakowani</v>
      </c>
      <c r="D145" s="98" t="s">
        <v>46</v>
      </c>
      <c r="E145" s="4" t="s">
        <v>49</v>
      </c>
      <c r="F145" s="4">
        <v>3</v>
      </c>
      <c r="G145" s="55" t="s">
        <v>50</v>
      </c>
      <c r="H145" s="183"/>
      <c r="I145" s="91"/>
      <c r="J145" s="122">
        <v>1</v>
      </c>
      <c r="K145" s="57"/>
      <c r="L145" s="52">
        <f t="shared" si="6"/>
        <v>0</v>
      </c>
      <c r="M145" s="53" t="s">
        <v>0</v>
      </c>
      <c r="V145" s="54"/>
      <c r="W145" s="11"/>
    </row>
    <row r="146" spans="1:23" ht="30.75" outlineLevel="2" thickBot="1" x14ac:dyDescent="0.35">
      <c r="A146" s="46" t="s">
        <v>176</v>
      </c>
      <c r="B146" s="4" t="s">
        <v>182</v>
      </c>
      <c r="C146" s="4" t="str">
        <f>MID(E146,1,10)</f>
        <v>ppoż wyłąc</v>
      </c>
      <c r="D146" s="98" t="s">
        <v>46</v>
      </c>
      <c r="E146" s="4" t="s">
        <v>65</v>
      </c>
      <c r="F146" s="4">
        <v>4</v>
      </c>
      <c r="G146" s="55" t="s">
        <v>183</v>
      </c>
      <c r="H146" s="183"/>
      <c r="I146" s="91"/>
      <c r="J146" s="122">
        <v>1</v>
      </c>
      <c r="K146" s="57"/>
      <c r="L146" s="52">
        <f t="shared" si="6"/>
        <v>0</v>
      </c>
      <c r="M146" s="58" t="s">
        <v>0</v>
      </c>
      <c r="V146" s="54"/>
      <c r="W146" s="11"/>
    </row>
    <row r="147" spans="1:23" ht="45.75" hidden="1" outlineLevel="2" thickBot="1" x14ac:dyDescent="0.35">
      <c r="A147" s="46" t="s">
        <v>176</v>
      </c>
      <c r="B147" s="5" t="s">
        <v>182</v>
      </c>
      <c r="C147" s="5" t="str">
        <f>MID(E147,1,10)</f>
        <v>ppoż wyłąc</v>
      </c>
      <c r="D147" s="121"/>
      <c r="E147" s="5" t="s">
        <v>67</v>
      </c>
      <c r="F147" s="5">
        <v>5</v>
      </c>
      <c r="G147" s="67" t="s">
        <v>164</v>
      </c>
      <c r="H147" s="68"/>
      <c r="I147" s="181"/>
      <c r="J147" s="123">
        <v>1</v>
      </c>
      <c r="K147" s="70"/>
      <c r="L147" s="68">
        <f t="shared" si="6"/>
        <v>0</v>
      </c>
      <c r="M147" s="71" t="s">
        <v>69</v>
      </c>
      <c r="T147" s="44"/>
      <c r="U147" s="44">
        <f t="shared" si="10"/>
        <v>0</v>
      </c>
      <c r="V147" s="54"/>
      <c r="W147" s="11"/>
    </row>
    <row r="148" spans="1:23" ht="30.75" outlineLevel="2" thickBot="1" x14ac:dyDescent="0.35">
      <c r="A148" s="46" t="s">
        <v>176</v>
      </c>
      <c r="B148" s="4" t="s">
        <v>182</v>
      </c>
      <c r="C148" s="4" t="str">
        <f t="shared" si="14"/>
        <v>ośw. awary</v>
      </c>
      <c r="D148" s="98" t="s">
        <v>46</v>
      </c>
      <c r="E148" s="4" t="s">
        <v>184</v>
      </c>
      <c r="F148" s="4">
        <v>6</v>
      </c>
      <c r="G148" s="55" t="s">
        <v>153</v>
      </c>
      <c r="H148" s="183"/>
      <c r="I148" s="91"/>
      <c r="J148" s="122">
        <v>1</v>
      </c>
      <c r="K148" s="57"/>
      <c r="L148" s="52">
        <f t="shared" si="6"/>
        <v>0</v>
      </c>
      <c r="M148" s="58" t="s">
        <v>0</v>
      </c>
      <c r="V148" s="54"/>
      <c r="W148" s="11"/>
    </row>
    <row r="149" spans="1:23" ht="30.75" hidden="1" outlineLevel="2" thickBot="1" x14ac:dyDescent="0.35">
      <c r="A149" s="46" t="s">
        <v>176</v>
      </c>
      <c r="B149" s="5" t="s">
        <v>182</v>
      </c>
      <c r="C149" s="5" t="str">
        <f t="shared" si="14"/>
        <v>ośw. awary</v>
      </c>
      <c r="D149" s="121"/>
      <c r="E149" s="5" t="s">
        <v>185</v>
      </c>
      <c r="F149" s="5">
        <v>7</v>
      </c>
      <c r="G149" s="67" t="s">
        <v>165</v>
      </c>
      <c r="H149" s="68"/>
      <c r="I149" s="181"/>
      <c r="J149" s="123">
        <v>1</v>
      </c>
      <c r="K149" s="70"/>
      <c r="L149" s="68">
        <f t="shared" si="6"/>
        <v>0</v>
      </c>
      <c r="M149" s="71" t="s">
        <v>69</v>
      </c>
      <c r="T149" s="44"/>
      <c r="U149" s="44">
        <f t="shared" si="10"/>
        <v>0</v>
      </c>
      <c r="V149" s="54"/>
      <c r="W149" s="11"/>
    </row>
    <row r="150" spans="1:23" ht="19.5" outlineLevel="2" thickBot="1" x14ac:dyDescent="0.35">
      <c r="A150" s="46" t="s">
        <v>176</v>
      </c>
      <c r="B150" s="4" t="s">
        <v>182</v>
      </c>
      <c r="C150" s="4" t="str">
        <f>MID(E150,1,8)</f>
        <v xml:space="preserve">gaśnice </v>
      </c>
      <c r="D150" s="125" t="s">
        <v>46</v>
      </c>
      <c r="E150" s="4" t="s">
        <v>51</v>
      </c>
      <c r="F150" s="4">
        <v>8</v>
      </c>
      <c r="G150" s="55" t="s">
        <v>186</v>
      </c>
      <c r="H150" s="183"/>
      <c r="I150" s="91"/>
      <c r="J150" s="56">
        <v>2</v>
      </c>
      <c r="K150" s="57"/>
      <c r="L150" s="52">
        <f t="shared" si="6"/>
        <v>0</v>
      </c>
      <c r="M150" s="58" t="s">
        <v>0</v>
      </c>
      <c r="V150" s="54"/>
      <c r="W150" s="11"/>
    </row>
    <row r="151" spans="1:23" ht="19.5" outlineLevel="2" thickBot="1" x14ac:dyDescent="0.35">
      <c r="A151" s="46" t="s">
        <v>176</v>
      </c>
      <c r="B151" s="4" t="s">
        <v>182</v>
      </c>
      <c r="C151" s="112" t="s">
        <v>56</v>
      </c>
      <c r="D151" s="126" t="s">
        <v>46</v>
      </c>
      <c r="E151" s="112" t="s">
        <v>187</v>
      </c>
      <c r="F151" s="112">
        <v>9</v>
      </c>
      <c r="G151" s="114" t="s">
        <v>188</v>
      </c>
      <c r="H151" s="183"/>
      <c r="I151" s="91"/>
      <c r="J151" s="56">
        <v>1</v>
      </c>
      <c r="K151" s="57"/>
      <c r="L151" s="52">
        <f t="shared" si="6"/>
        <v>0</v>
      </c>
      <c r="M151" s="58" t="s">
        <v>0</v>
      </c>
      <c r="V151" s="54"/>
      <c r="W151" s="11"/>
    </row>
    <row r="152" spans="1:23" s="11" customFormat="1" ht="19.5" outlineLevel="1" thickBot="1" x14ac:dyDescent="0.35">
      <c r="A152" s="78"/>
      <c r="B152" s="95" t="s">
        <v>189</v>
      </c>
      <c r="C152" s="96"/>
      <c r="D152" s="96"/>
      <c r="E152" s="96"/>
      <c r="F152" s="96"/>
      <c r="G152" s="81"/>
      <c r="H152" s="185"/>
      <c r="I152" s="185"/>
      <c r="J152" s="83">
        <f>SUBTOTAL(9,J143:J151)</f>
        <v>9</v>
      </c>
      <c r="K152" s="84"/>
      <c r="L152" s="82">
        <f t="shared" si="6"/>
        <v>0</v>
      </c>
      <c r="M152" s="85"/>
      <c r="S152"/>
      <c r="T152"/>
      <c r="U152"/>
      <c r="V152" s="87"/>
    </row>
    <row r="153" spans="1:23" ht="19.5" outlineLevel="2" thickBot="1" x14ac:dyDescent="0.35">
      <c r="A153" s="46" t="s">
        <v>176</v>
      </c>
      <c r="B153" s="4" t="s">
        <v>190</v>
      </c>
      <c r="C153" s="4" t="str">
        <f>MID(E153,1,13)</f>
        <v>Instrukcja BP</v>
      </c>
      <c r="D153" s="98" t="s">
        <v>46</v>
      </c>
      <c r="E153" s="4" t="s">
        <v>136</v>
      </c>
      <c r="F153" s="4">
        <v>1</v>
      </c>
      <c r="G153" s="55" t="s">
        <v>60</v>
      </c>
      <c r="H153" s="183"/>
      <c r="I153" s="91"/>
      <c r="J153" s="56">
        <v>1</v>
      </c>
      <c r="K153" s="57"/>
      <c r="L153" s="52">
        <f t="shared" si="6"/>
        <v>0</v>
      </c>
      <c r="M153" s="58" t="s">
        <v>0</v>
      </c>
      <c r="V153" s="54"/>
      <c r="W153" s="11"/>
    </row>
    <row r="154" spans="1:23" ht="30.75" outlineLevel="2" thickBot="1" x14ac:dyDescent="0.35">
      <c r="A154" s="46" t="s">
        <v>176</v>
      </c>
      <c r="B154" s="7" t="s">
        <v>190</v>
      </c>
      <c r="C154" s="7" t="str">
        <f>MID(E154,1,13)</f>
        <v>Instrukcja BP</v>
      </c>
      <c r="D154" s="118" t="s">
        <v>61</v>
      </c>
      <c r="E154" s="7" t="s">
        <v>138</v>
      </c>
      <c r="F154" s="7">
        <v>2</v>
      </c>
      <c r="G154" s="60" t="s">
        <v>63</v>
      </c>
      <c r="H154" s="184"/>
      <c r="I154" s="201"/>
      <c r="J154" s="62">
        <v>1</v>
      </c>
      <c r="K154" s="63"/>
      <c r="L154" s="61">
        <f t="shared" si="6"/>
        <v>0</v>
      </c>
      <c r="M154" s="64" t="s">
        <v>64</v>
      </c>
      <c r="V154" s="54"/>
      <c r="W154" s="11"/>
    </row>
    <row r="155" spans="1:23" ht="19.5" outlineLevel="2" thickBot="1" x14ac:dyDescent="0.35">
      <c r="A155" s="46" t="s">
        <v>176</v>
      </c>
      <c r="B155" s="4" t="s">
        <v>190</v>
      </c>
      <c r="C155" s="4" t="s">
        <v>56</v>
      </c>
      <c r="D155" s="98" t="s">
        <v>46</v>
      </c>
      <c r="E155" s="4" t="s">
        <v>57</v>
      </c>
      <c r="F155" s="4">
        <v>3</v>
      </c>
      <c r="G155" s="55" t="s">
        <v>58</v>
      </c>
      <c r="H155" s="183"/>
      <c r="I155" s="91"/>
      <c r="J155" s="56">
        <v>1</v>
      </c>
      <c r="K155" s="57"/>
      <c r="L155" s="52">
        <f t="shared" si="6"/>
        <v>0</v>
      </c>
      <c r="M155" s="53" t="s">
        <v>0</v>
      </c>
      <c r="V155" s="54"/>
      <c r="W155" s="11"/>
    </row>
    <row r="156" spans="1:23" ht="19.5" outlineLevel="2" thickBot="1" x14ac:dyDescent="0.35">
      <c r="A156" s="46" t="s">
        <v>176</v>
      </c>
      <c r="B156" s="4" t="s">
        <v>190</v>
      </c>
      <c r="C156" s="4" t="str">
        <f t="shared" ref="C156" si="15">MID(E156,1,10)</f>
        <v>oznakowani</v>
      </c>
      <c r="D156" s="98" t="s">
        <v>46</v>
      </c>
      <c r="E156" s="4" t="s">
        <v>49</v>
      </c>
      <c r="F156" s="4">
        <v>4</v>
      </c>
      <c r="G156" s="55" t="s">
        <v>50</v>
      </c>
      <c r="H156" s="183"/>
      <c r="I156" s="91"/>
      <c r="J156" s="56">
        <v>1</v>
      </c>
      <c r="K156" s="57"/>
      <c r="L156" s="52">
        <f t="shared" si="6"/>
        <v>0</v>
      </c>
      <c r="M156" s="53" t="s">
        <v>0</v>
      </c>
      <c r="V156" s="54"/>
      <c r="W156" s="11"/>
    </row>
    <row r="157" spans="1:23" ht="30.75" outlineLevel="2" thickBot="1" x14ac:dyDescent="0.35">
      <c r="A157" s="46" t="s">
        <v>176</v>
      </c>
      <c r="B157" s="4" t="s">
        <v>190</v>
      </c>
      <c r="C157" s="4" t="str">
        <f>MID(E157,1,10)</f>
        <v>ppoż wyłąc</v>
      </c>
      <c r="D157" s="98" t="s">
        <v>46</v>
      </c>
      <c r="E157" s="4" t="s">
        <v>65</v>
      </c>
      <c r="F157" s="4">
        <v>5</v>
      </c>
      <c r="G157" s="55" t="s">
        <v>183</v>
      </c>
      <c r="H157" s="183"/>
      <c r="I157" s="91"/>
      <c r="J157" s="56">
        <v>1</v>
      </c>
      <c r="K157" s="57"/>
      <c r="L157" s="52">
        <f t="shared" ref="L157:L213" si="16">H157*1.23</f>
        <v>0</v>
      </c>
      <c r="M157" s="58" t="s">
        <v>0</v>
      </c>
      <c r="V157" s="54"/>
      <c r="W157" s="11"/>
    </row>
    <row r="158" spans="1:23" ht="45.75" hidden="1" outlineLevel="2" thickBot="1" x14ac:dyDescent="0.35">
      <c r="A158" s="46" t="s">
        <v>176</v>
      </c>
      <c r="B158" s="5" t="s">
        <v>190</v>
      </c>
      <c r="C158" s="5" t="str">
        <f>MID(E158,1,10)</f>
        <v>ppoż wyłąc</v>
      </c>
      <c r="D158" s="121"/>
      <c r="E158" s="5" t="s">
        <v>67</v>
      </c>
      <c r="F158" s="5">
        <v>6</v>
      </c>
      <c r="G158" s="67" t="s">
        <v>191</v>
      </c>
      <c r="H158" s="68"/>
      <c r="I158" s="181"/>
      <c r="J158" s="69">
        <v>1</v>
      </c>
      <c r="K158" s="70"/>
      <c r="L158" s="68">
        <f t="shared" si="16"/>
        <v>0</v>
      </c>
      <c r="M158" s="71" t="s">
        <v>69</v>
      </c>
      <c r="T158" s="44"/>
      <c r="U158" s="44">
        <f t="shared" si="10"/>
        <v>0</v>
      </c>
      <c r="V158" s="54"/>
      <c r="W158" s="11"/>
    </row>
    <row r="159" spans="1:23" ht="30.75" outlineLevel="2" thickBot="1" x14ac:dyDescent="0.35">
      <c r="A159" s="46" t="s">
        <v>176</v>
      </c>
      <c r="B159" s="4" t="s">
        <v>190</v>
      </c>
      <c r="C159" s="4" t="str">
        <f t="shared" ref="C159:C160" si="17">MID(E159,1,10)</f>
        <v>ośw. awary</v>
      </c>
      <c r="D159" s="98" t="s">
        <v>46</v>
      </c>
      <c r="E159" s="4" t="s">
        <v>184</v>
      </c>
      <c r="F159" s="4">
        <v>7</v>
      </c>
      <c r="G159" s="55" t="s">
        <v>71</v>
      </c>
      <c r="H159" s="183"/>
      <c r="I159" s="91"/>
      <c r="J159" s="56">
        <v>1</v>
      </c>
      <c r="K159" s="57"/>
      <c r="L159" s="52">
        <f t="shared" si="16"/>
        <v>0</v>
      </c>
      <c r="M159" s="58" t="s">
        <v>0</v>
      </c>
      <c r="V159" s="54"/>
      <c r="W159" s="11"/>
    </row>
    <row r="160" spans="1:23" ht="30.75" hidden="1" outlineLevel="2" thickBot="1" x14ac:dyDescent="0.35">
      <c r="A160" s="46" t="s">
        <v>176</v>
      </c>
      <c r="B160" s="5" t="s">
        <v>190</v>
      </c>
      <c r="C160" s="5" t="str">
        <f t="shared" si="17"/>
        <v>ośw. awary</v>
      </c>
      <c r="D160" s="121"/>
      <c r="E160" s="5" t="s">
        <v>192</v>
      </c>
      <c r="F160" s="5">
        <v>8</v>
      </c>
      <c r="G160" s="67" t="s">
        <v>193</v>
      </c>
      <c r="H160" s="68"/>
      <c r="I160" s="181"/>
      <c r="J160" s="69">
        <v>1</v>
      </c>
      <c r="K160" s="70"/>
      <c r="L160" s="68">
        <f t="shared" si="16"/>
        <v>0</v>
      </c>
      <c r="M160" s="71" t="s">
        <v>69</v>
      </c>
      <c r="T160" s="44"/>
      <c r="U160" s="44">
        <f t="shared" si="10"/>
        <v>0</v>
      </c>
      <c r="V160" s="54"/>
      <c r="W160" s="11"/>
    </row>
    <row r="161" spans="1:23" s="11" customFormat="1" ht="19.5" outlineLevel="1" thickBot="1" x14ac:dyDescent="0.35">
      <c r="A161" s="78"/>
      <c r="B161" s="95" t="s">
        <v>194</v>
      </c>
      <c r="C161" s="96"/>
      <c r="D161" s="96"/>
      <c r="E161" s="96"/>
      <c r="F161" s="96"/>
      <c r="G161" s="81"/>
      <c r="H161" s="185"/>
      <c r="I161" s="185"/>
      <c r="J161" s="83">
        <f>SUBTOTAL(9,J153:J160)</f>
        <v>6</v>
      </c>
      <c r="K161" s="84"/>
      <c r="L161" s="82">
        <f t="shared" si="16"/>
        <v>0</v>
      </c>
      <c r="M161" s="85"/>
      <c r="S161"/>
      <c r="T161"/>
      <c r="U161"/>
      <c r="V161" s="87"/>
    </row>
    <row r="162" spans="1:23" ht="19.5" outlineLevel="2" thickBot="1" x14ac:dyDescent="0.35">
      <c r="A162" s="46" t="s">
        <v>195</v>
      </c>
      <c r="B162" s="4" t="s">
        <v>196</v>
      </c>
      <c r="C162" s="4" t="str">
        <f t="shared" ref="C162" si="18">MID(E162,1,10)</f>
        <v>oznakowani</v>
      </c>
      <c r="D162" s="98" t="s">
        <v>46</v>
      </c>
      <c r="E162" s="4" t="s">
        <v>49</v>
      </c>
      <c r="F162" s="4">
        <v>1</v>
      </c>
      <c r="G162" s="55" t="s">
        <v>170</v>
      </c>
      <c r="H162" s="183"/>
      <c r="I162" s="91"/>
      <c r="J162" s="56">
        <v>1</v>
      </c>
      <c r="K162" s="57"/>
      <c r="L162" s="52">
        <f t="shared" si="16"/>
        <v>0</v>
      </c>
      <c r="M162" s="53" t="s">
        <v>0</v>
      </c>
      <c r="V162" s="54"/>
      <c r="W162" s="11"/>
    </row>
    <row r="163" spans="1:23" ht="19.5" outlineLevel="2" thickBot="1" x14ac:dyDescent="0.35">
      <c r="A163" s="46" t="s">
        <v>195</v>
      </c>
      <c r="B163" s="4" t="s">
        <v>196</v>
      </c>
      <c r="C163" s="4" t="str">
        <f>MID(E163,1,10)</f>
        <v>ppoż wyłąc</v>
      </c>
      <c r="D163" s="98" t="s">
        <v>46</v>
      </c>
      <c r="E163" s="4" t="s">
        <v>85</v>
      </c>
      <c r="F163" s="4">
        <v>2</v>
      </c>
      <c r="G163" s="127" t="s">
        <v>197</v>
      </c>
      <c r="H163" s="183"/>
      <c r="I163" s="91"/>
      <c r="J163" s="56">
        <v>1</v>
      </c>
      <c r="K163" s="57"/>
      <c r="L163" s="52">
        <f t="shared" si="16"/>
        <v>0</v>
      </c>
      <c r="M163" s="58" t="s">
        <v>0</v>
      </c>
      <c r="V163" s="54"/>
      <c r="W163" s="11"/>
    </row>
    <row r="164" spans="1:23" ht="19.5" outlineLevel="2" thickBot="1" x14ac:dyDescent="0.35">
      <c r="A164" s="46" t="s">
        <v>195</v>
      </c>
      <c r="B164" s="4" t="s">
        <v>196</v>
      </c>
      <c r="C164" s="4" t="str">
        <f t="shared" ref="C164" si="19">MID(E164,1,10)</f>
        <v>oświetleni</v>
      </c>
      <c r="D164" s="98" t="s">
        <v>46</v>
      </c>
      <c r="E164" s="4" t="s">
        <v>139</v>
      </c>
      <c r="F164" s="4">
        <v>3</v>
      </c>
      <c r="G164" s="55" t="s">
        <v>83</v>
      </c>
      <c r="H164" s="183"/>
      <c r="I164" s="91"/>
      <c r="J164" s="122">
        <v>1</v>
      </c>
      <c r="K164" s="57"/>
      <c r="L164" s="52">
        <f t="shared" si="16"/>
        <v>0</v>
      </c>
      <c r="M164" s="58" t="s">
        <v>0</v>
      </c>
      <c r="V164" s="54"/>
      <c r="W164" s="11"/>
    </row>
    <row r="165" spans="1:23" ht="20.25" customHeight="1" outlineLevel="2" thickBot="1" x14ac:dyDescent="0.35">
      <c r="A165" s="46" t="s">
        <v>195</v>
      </c>
      <c r="B165" s="4" t="s">
        <v>196</v>
      </c>
      <c r="C165" s="4" t="str">
        <f>MID(E165,1,15)</f>
        <v xml:space="preserve">SSP - przegląd </v>
      </c>
      <c r="D165" s="98" t="s">
        <v>46</v>
      </c>
      <c r="E165" s="4" t="s">
        <v>93</v>
      </c>
      <c r="F165" s="4">
        <v>4</v>
      </c>
      <c r="G165" s="128" t="s">
        <v>198</v>
      </c>
      <c r="H165" s="183"/>
      <c r="I165" s="91"/>
      <c r="J165" s="56">
        <v>1</v>
      </c>
      <c r="K165" s="57"/>
      <c r="L165" s="52">
        <f t="shared" si="16"/>
        <v>0</v>
      </c>
      <c r="M165" s="58" t="s">
        <v>0</v>
      </c>
      <c r="V165" s="54"/>
      <c r="W165" s="11"/>
    </row>
    <row r="166" spans="1:23" ht="33" customHeight="1" outlineLevel="2" thickBot="1" x14ac:dyDescent="0.35">
      <c r="A166" s="46" t="s">
        <v>195</v>
      </c>
      <c r="B166" s="6" t="s">
        <v>196</v>
      </c>
      <c r="C166" s="4" t="s">
        <v>53</v>
      </c>
      <c r="D166" s="98" t="s">
        <v>46</v>
      </c>
      <c r="E166" s="4" t="s">
        <v>199</v>
      </c>
      <c r="F166" s="4">
        <v>5</v>
      </c>
      <c r="G166" s="129" t="s">
        <v>200</v>
      </c>
      <c r="H166" s="183"/>
      <c r="I166" s="91"/>
      <c r="J166" s="56">
        <v>10</v>
      </c>
      <c r="K166" s="57"/>
      <c r="L166" s="52">
        <f t="shared" si="16"/>
        <v>0</v>
      </c>
      <c r="M166" s="58" t="s">
        <v>0</v>
      </c>
      <c r="V166" s="54"/>
      <c r="W166" s="11"/>
    </row>
    <row r="167" spans="1:23" ht="30.75" outlineLevel="2" thickBot="1" x14ac:dyDescent="0.35">
      <c r="A167" s="46" t="s">
        <v>195</v>
      </c>
      <c r="B167" s="6" t="s">
        <v>196</v>
      </c>
      <c r="C167" s="4" t="str">
        <f>MID(E167,1,8)</f>
        <v xml:space="preserve">gaśnice </v>
      </c>
      <c r="D167" s="98" t="s">
        <v>46</v>
      </c>
      <c r="E167" s="4" t="s">
        <v>51</v>
      </c>
      <c r="F167" s="4">
        <v>6</v>
      </c>
      <c r="G167" s="55" t="s">
        <v>201</v>
      </c>
      <c r="H167" s="183"/>
      <c r="I167" s="91"/>
      <c r="J167" s="56">
        <v>22</v>
      </c>
      <c r="K167" s="57"/>
      <c r="L167" s="52">
        <f t="shared" si="16"/>
        <v>0</v>
      </c>
      <c r="M167" s="58" t="s">
        <v>0</v>
      </c>
      <c r="V167" s="54"/>
      <c r="W167" s="11"/>
    </row>
    <row r="168" spans="1:23" ht="19.5" outlineLevel="2" thickBot="1" x14ac:dyDescent="0.35">
      <c r="A168" s="46" t="s">
        <v>195</v>
      </c>
      <c r="B168" s="6" t="s">
        <v>196</v>
      </c>
      <c r="C168" t="s">
        <v>56</v>
      </c>
      <c r="D168" s="98" t="s">
        <v>46</v>
      </c>
      <c r="E168" s="112" t="s">
        <v>57</v>
      </c>
      <c r="F168" s="112">
        <v>7</v>
      </c>
      <c r="G168" s="114" t="s">
        <v>58</v>
      </c>
      <c r="H168" s="183"/>
      <c r="I168" s="91"/>
      <c r="J168" s="56">
        <v>1</v>
      </c>
      <c r="K168" s="57"/>
      <c r="L168" s="52">
        <f t="shared" si="16"/>
        <v>0</v>
      </c>
      <c r="M168" s="58" t="s">
        <v>0</v>
      </c>
      <c r="V168" s="54"/>
      <c r="W168" s="11"/>
    </row>
    <row r="169" spans="1:23" s="11" customFormat="1" ht="19.5" outlineLevel="1" thickBot="1" x14ac:dyDescent="0.35">
      <c r="A169" s="78"/>
      <c r="B169" s="95" t="s">
        <v>202</v>
      </c>
      <c r="C169" s="96"/>
      <c r="D169" s="96"/>
      <c r="E169" s="96"/>
      <c r="F169" s="96"/>
      <c r="G169" s="81"/>
      <c r="H169" s="185"/>
      <c r="I169" s="185"/>
      <c r="J169" s="83">
        <f>SUBTOTAL(9,J162:J168)</f>
        <v>37</v>
      </c>
      <c r="K169" s="84"/>
      <c r="L169" s="82">
        <f t="shared" si="16"/>
        <v>0</v>
      </c>
      <c r="M169" s="85"/>
      <c r="S169"/>
      <c r="T169"/>
      <c r="U169"/>
      <c r="V169" s="87"/>
    </row>
    <row r="170" spans="1:23" ht="36.75" customHeight="1" outlineLevel="2" thickBot="1" x14ac:dyDescent="0.35">
      <c r="A170" s="46" t="s">
        <v>195</v>
      </c>
      <c r="B170" s="4" t="s">
        <v>203</v>
      </c>
      <c r="C170" s="4" t="str">
        <f>MID(E170,1,10)</f>
        <v>ppoż wyłąc</v>
      </c>
      <c r="D170" s="98" t="s">
        <v>204</v>
      </c>
      <c r="E170" s="4" t="s">
        <v>85</v>
      </c>
      <c r="F170" s="4">
        <v>1</v>
      </c>
      <c r="G170" s="127" t="s">
        <v>205</v>
      </c>
      <c r="H170" s="183"/>
      <c r="I170" s="91"/>
      <c r="J170" s="56">
        <v>1</v>
      </c>
      <c r="K170" s="57"/>
      <c r="L170" s="52">
        <f t="shared" si="16"/>
        <v>0</v>
      </c>
      <c r="M170" s="58" t="s">
        <v>0</v>
      </c>
      <c r="V170" s="54"/>
      <c r="W170" s="11"/>
    </row>
    <row r="171" spans="1:23" ht="19.5" outlineLevel="2" thickBot="1" x14ac:dyDescent="0.35">
      <c r="A171" s="46" t="s">
        <v>195</v>
      </c>
      <c r="B171" s="4" t="s">
        <v>203</v>
      </c>
      <c r="C171" s="4" t="str">
        <f t="shared" ref="C171" si="20">MID(E171,1,10)</f>
        <v>ośw. awary</v>
      </c>
      <c r="D171" s="98" t="s">
        <v>204</v>
      </c>
      <c r="E171" s="4" t="s">
        <v>206</v>
      </c>
      <c r="F171" s="4">
        <v>2</v>
      </c>
      <c r="G171" s="55" t="s">
        <v>207</v>
      </c>
      <c r="H171" s="183"/>
      <c r="I171" s="91"/>
      <c r="J171" s="56">
        <v>1</v>
      </c>
      <c r="K171" s="57"/>
      <c r="L171" s="52">
        <f t="shared" si="16"/>
        <v>0</v>
      </c>
      <c r="M171" s="58" t="s">
        <v>0</v>
      </c>
      <c r="V171" s="54"/>
      <c r="W171" s="11"/>
    </row>
    <row r="172" spans="1:23" ht="19.5" outlineLevel="2" thickBot="1" x14ac:dyDescent="0.35">
      <c r="A172" s="46" t="s">
        <v>195</v>
      </c>
      <c r="B172" s="4" t="s">
        <v>203</v>
      </c>
      <c r="C172" s="4" t="str">
        <f>MID(E172,1,11)</f>
        <v>syst. oddym</v>
      </c>
      <c r="D172" s="98" t="s">
        <v>204</v>
      </c>
      <c r="E172" s="4" t="s">
        <v>208</v>
      </c>
      <c r="F172" s="4">
        <v>3</v>
      </c>
      <c r="G172" s="55" t="s">
        <v>209</v>
      </c>
      <c r="H172" s="183"/>
      <c r="I172" s="91"/>
      <c r="J172" s="56">
        <v>1</v>
      </c>
      <c r="K172" s="57"/>
      <c r="L172" s="52">
        <f t="shared" si="16"/>
        <v>0</v>
      </c>
      <c r="M172" s="58" t="s">
        <v>0</v>
      </c>
      <c r="V172" s="54"/>
      <c r="W172" s="11"/>
    </row>
    <row r="173" spans="1:23" ht="19.5" outlineLevel="2" thickBot="1" x14ac:dyDescent="0.35">
      <c r="A173" s="46" t="s">
        <v>195</v>
      </c>
      <c r="B173" s="4" t="s">
        <v>203</v>
      </c>
      <c r="C173" s="4" t="str">
        <f>MID(E173,1,11)</f>
        <v xml:space="preserve">drzwi ppoż </v>
      </c>
      <c r="D173" s="98" t="s">
        <v>204</v>
      </c>
      <c r="E173" s="4" t="s">
        <v>210</v>
      </c>
      <c r="F173" s="4">
        <v>4</v>
      </c>
      <c r="G173" s="55" t="s">
        <v>211</v>
      </c>
      <c r="H173" s="183"/>
      <c r="I173" s="91"/>
      <c r="J173" s="56">
        <v>4</v>
      </c>
      <c r="K173" s="57"/>
      <c r="L173" s="52">
        <f t="shared" si="16"/>
        <v>0</v>
      </c>
      <c r="M173" s="58" t="s">
        <v>0</v>
      </c>
      <c r="V173" s="54"/>
      <c r="W173" s="11"/>
    </row>
    <row r="174" spans="1:23" ht="19.5" outlineLevel="2" thickBot="1" x14ac:dyDescent="0.35">
      <c r="A174" s="46" t="s">
        <v>195</v>
      </c>
      <c r="B174" s="4" t="s">
        <v>203</v>
      </c>
      <c r="C174" t="s">
        <v>56</v>
      </c>
      <c r="D174" s="98" t="s">
        <v>204</v>
      </c>
      <c r="E174" s="4" t="s">
        <v>57</v>
      </c>
      <c r="F174" s="4">
        <v>5</v>
      </c>
      <c r="G174" s="55" t="s">
        <v>212</v>
      </c>
      <c r="H174" s="183"/>
      <c r="I174" s="91"/>
      <c r="J174" s="56">
        <v>1</v>
      </c>
      <c r="K174" s="57"/>
      <c r="L174" s="52">
        <f t="shared" si="16"/>
        <v>0</v>
      </c>
      <c r="M174" s="58" t="s">
        <v>0</v>
      </c>
      <c r="V174" s="54"/>
      <c r="W174" s="11"/>
    </row>
    <row r="175" spans="1:23" s="11" customFormat="1" ht="19.5" outlineLevel="1" thickBot="1" x14ac:dyDescent="0.35">
      <c r="A175" s="78"/>
      <c r="B175" s="95" t="s">
        <v>213</v>
      </c>
      <c r="C175" s="96"/>
      <c r="D175" s="96"/>
      <c r="E175" s="96"/>
      <c r="F175" s="96"/>
      <c r="G175" s="81"/>
      <c r="H175" s="185"/>
      <c r="I175" s="185"/>
      <c r="J175" s="83">
        <f>SUBTOTAL(9,J170:J174)</f>
        <v>8</v>
      </c>
      <c r="K175" s="84"/>
      <c r="L175" s="82">
        <f t="shared" si="16"/>
        <v>0</v>
      </c>
      <c r="M175" s="85"/>
      <c r="S175"/>
      <c r="T175"/>
      <c r="U175"/>
      <c r="V175" s="87"/>
    </row>
    <row r="176" spans="1:23" ht="30.75" outlineLevel="2" thickBot="1" x14ac:dyDescent="0.35">
      <c r="A176" s="46" t="s">
        <v>195</v>
      </c>
      <c r="B176" s="4" t="s">
        <v>214</v>
      </c>
      <c r="C176" s="4" t="str">
        <f>MID(E176,1,10)</f>
        <v>ppoż wyłąc</v>
      </c>
      <c r="D176" s="98" t="s">
        <v>46</v>
      </c>
      <c r="E176" s="4" t="s">
        <v>65</v>
      </c>
      <c r="F176" s="4">
        <v>1</v>
      </c>
      <c r="G176" s="90" t="s">
        <v>183</v>
      </c>
      <c r="H176" s="183"/>
      <c r="I176" s="91"/>
      <c r="J176" s="56">
        <v>1</v>
      </c>
      <c r="K176" s="57"/>
      <c r="L176" s="52">
        <f t="shared" si="16"/>
        <v>0</v>
      </c>
      <c r="M176" s="58" t="s">
        <v>0</v>
      </c>
      <c r="V176" s="54"/>
      <c r="W176" s="11"/>
    </row>
    <row r="177" spans="1:23" ht="45.75" hidden="1" outlineLevel="2" thickBot="1" x14ac:dyDescent="0.35">
      <c r="A177" s="46" t="s">
        <v>195</v>
      </c>
      <c r="B177" s="5" t="s">
        <v>214</v>
      </c>
      <c r="C177" s="5" t="str">
        <f>MID(E177,1,10)</f>
        <v>ppoż wyłąc</v>
      </c>
      <c r="D177" s="5"/>
      <c r="E177" s="5" t="s">
        <v>67</v>
      </c>
      <c r="F177" s="5">
        <v>2</v>
      </c>
      <c r="G177" s="130" t="s">
        <v>164</v>
      </c>
      <c r="H177" s="68"/>
      <c r="I177" s="181"/>
      <c r="J177" s="69">
        <v>1</v>
      </c>
      <c r="K177" s="70"/>
      <c r="L177" s="68">
        <f t="shared" si="16"/>
        <v>0</v>
      </c>
      <c r="M177" s="71" t="s">
        <v>69</v>
      </c>
      <c r="T177" s="44"/>
      <c r="U177" s="44">
        <f t="shared" ref="U177:U209" si="21">K177*J177</f>
        <v>0</v>
      </c>
      <c r="V177" s="54"/>
      <c r="W177" s="11"/>
    </row>
    <row r="178" spans="1:23" ht="30.75" outlineLevel="2" thickBot="1" x14ac:dyDescent="0.35">
      <c r="A178" s="46" t="s">
        <v>195</v>
      </c>
      <c r="B178" s="4" t="s">
        <v>214</v>
      </c>
      <c r="C178" s="4" t="str">
        <f t="shared" ref="C178:C179" si="22">MID(E178,1,10)</f>
        <v>ośw. awary</v>
      </c>
      <c r="D178" s="98" t="s">
        <v>46</v>
      </c>
      <c r="E178" s="4" t="s">
        <v>184</v>
      </c>
      <c r="F178" s="4">
        <v>3</v>
      </c>
      <c r="G178" s="90" t="s">
        <v>153</v>
      </c>
      <c r="H178" s="183"/>
      <c r="I178" s="91"/>
      <c r="J178" s="56">
        <v>1</v>
      </c>
      <c r="K178" s="57"/>
      <c r="L178" s="52">
        <f t="shared" si="16"/>
        <v>0</v>
      </c>
      <c r="M178" s="58" t="s">
        <v>0</v>
      </c>
      <c r="V178" s="54"/>
      <c r="W178" s="11"/>
    </row>
    <row r="179" spans="1:23" ht="30.75" hidden="1" outlineLevel="2" thickBot="1" x14ac:dyDescent="0.35">
      <c r="A179" s="46" t="s">
        <v>195</v>
      </c>
      <c r="B179" s="5" t="s">
        <v>214</v>
      </c>
      <c r="C179" s="5" t="str">
        <f t="shared" si="22"/>
        <v>ośw. awary</v>
      </c>
      <c r="D179" s="5"/>
      <c r="E179" s="5" t="s">
        <v>72</v>
      </c>
      <c r="F179" s="5">
        <v>4</v>
      </c>
      <c r="G179" s="131" t="s">
        <v>155</v>
      </c>
      <c r="H179" s="68"/>
      <c r="I179" s="181"/>
      <c r="J179" s="69">
        <v>1</v>
      </c>
      <c r="K179" s="70"/>
      <c r="L179" s="68">
        <f t="shared" si="16"/>
        <v>0</v>
      </c>
      <c r="M179" s="71" t="s">
        <v>69</v>
      </c>
      <c r="T179" s="44"/>
      <c r="U179" s="44">
        <f t="shared" si="21"/>
        <v>0</v>
      </c>
      <c r="V179" s="54"/>
      <c r="W179" s="11"/>
    </row>
    <row r="180" spans="1:23" ht="30.75" outlineLevel="2" thickBot="1" x14ac:dyDescent="0.35">
      <c r="A180" s="46" t="s">
        <v>195</v>
      </c>
      <c r="B180" s="6" t="s">
        <v>214</v>
      </c>
      <c r="C180" s="4" t="str">
        <f>MID(E180,1,8)</f>
        <v xml:space="preserve">gaśnice </v>
      </c>
      <c r="D180" s="65" t="s">
        <v>46</v>
      </c>
      <c r="E180" s="4" t="s">
        <v>51</v>
      </c>
      <c r="F180" s="4">
        <v>5</v>
      </c>
      <c r="G180" s="55" t="s">
        <v>215</v>
      </c>
      <c r="H180" s="183"/>
      <c r="I180" s="91"/>
      <c r="J180" s="56">
        <v>7</v>
      </c>
      <c r="K180" s="57"/>
      <c r="L180" s="52">
        <f t="shared" si="16"/>
        <v>0</v>
      </c>
      <c r="M180" s="58" t="s">
        <v>0</v>
      </c>
      <c r="V180" s="54"/>
      <c r="W180" s="11"/>
    </row>
    <row r="181" spans="1:23" ht="19.5" outlineLevel="2" thickBot="1" x14ac:dyDescent="0.35">
      <c r="A181" s="46" t="s">
        <v>195</v>
      </c>
      <c r="B181" s="4" t="s">
        <v>214</v>
      </c>
      <c r="C181" s="4" t="str">
        <f>MID(E181,1,8)</f>
        <v>oznakowa</v>
      </c>
      <c r="D181" s="65" t="s">
        <v>46</v>
      </c>
      <c r="E181" s="4" t="s">
        <v>216</v>
      </c>
      <c r="F181" s="4">
        <v>6</v>
      </c>
      <c r="G181" s="55" t="s">
        <v>217</v>
      </c>
      <c r="H181" s="183"/>
      <c r="I181" s="91"/>
      <c r="J181" s="56">
        <v>5</v>
      </c>
      <c r="K181" s="57"/>
      <c r="L181" s="52">
        <f t="shared" si="16"/>
        <v>0</v>
      </c>
      <c r="M181" s="53" t="s">
        <v>0</v>
      </c>
      <c r="V181" s="54"/>
      <c r="W181" s="11"/>
    </row>
    <row r="182" spans="1:23" ht="19.5" outlineLevel="2" thickBot="1" x14ac:dyDescent="0.35">
      <c r="A182" s="46" t="s">
        <v>195</v>
      </c>
      <c r="B182" s="4" t="s">
        <v>214</v>
      </c>
      <c r="C182" s="4" t="s">
        <v>56</v>
      </c>
      <c r="D182" s="65" t="s">
        <v>46</v>
      </c>
      <c r="E182" s="4" t="s">
        <v>57</v>
      </c>
      <c r="F182" s="112">
        <v>7</v>
      </c>
      <c r="G182" s="55" t="s">
        <v>140</v>
      </c>
      <c r="H182" s="183"/>
      <c r="I182" s="91"/>
      <c r="J182" s="92">
        <v>1</v>
      </c>
      <c r="K182" s="57"/>
      <c r="L182" s="52">
        <f t="shared" si="16"/>
        <v>0</v>
      </c>
      <c r="M182" s="53" t="s">
        <v>0</v>
      </c>
      <c r="V182" s="54"/>
      <c r="W182" s="11"/>
    </row>
    <row r="183" spans="1:23" s="11" customFormat="1" ht="19.5" outlineLevel="1" thickBot="1" x14ac:dyDescent="0.35">
      <c r="A183" s="78"/>
      <c r="B183" s="95" t="s">
        <v>214</v>
      </c>
      <c r="C183" s="96"/>
      <c r="D183" s="96"/>
      <c r="E183" s="96"/>
      <c r="F183" s="96"/>
      <c r="G183" s="81"/>
      <c r="H183" s="185"/>
      <c r="I183" s="185"/>
      <c r="J183" s="83">
        <f>SUBTOTAL(9,J175:J182)</f>
        <v>15</v>
      </c>
      <c r="K183" s="84"/>
      <c r="L183" s="82">
        <f t="shared" si="16"/>
        <v>0</v>
      </c>
      <c r="M183" s="85"/>
      <c r="S183"/>
      <c r="T183"/>
      <c r="U183"/>
      <c r="V183" s="87"/>
    </row>
    <row r="184" spans="1:23" ht="19.5" outlineLevel="2" thickBot="1" x14ac:dyDescent="0.35">
      <c r="A184" s="72" t="s">
        <v>218</v>
      </c>
      <c r="B184" s="133" t="s">
        <v>241</v>
      </c>
      <c r="C184" s="134" t="s">
        <v>56</v>
      </c>
      <c r="D184" s="65" t="s">
        <v>46</v>
      </c>
      <c r="E184" s="134" t="s">
        <v>57</v>
      </c>
      <c r="F184" s="4">
        <v>1</v>
      </c>
      <c r="G184" s="90" t="s">
        <v>58</v>
      </c>
      <c r="H184" s="183"/>
      <c r="I184" s="91"/>
      <c r="J184" s="56">
        <v>1</v>
      </c>
      <c r="K184" s="57"/>
      <c r="L184" s="52">
        <f t="shared" si="16"/>
        <v>0</v>
      </c>
      <c r="M184" s="58" t="s">
        <v>0</v>
      </c>
      <c r="V184" s="54"/>
      <c r="W184" s="11"/>
    </row>
    <row r="185" spans="1:23" ht="19.5" outlineLevel="2" thickBot="1" x14ac:dyDescent="0.35">
      <c r="A185" s="72" t="s">
        <v>218</v>
      </c>
      <c r="B185" s="133" t="s">
        <v>241</v>
      </c>
      <c r="C185" s="4" t="str">
        <f>MID(E185,1,13)</f>
        <v>Instrukcja BP</v>
      </c>
      <c r="D185" s="65" t="s">
        <v>46</v>
      </c>
      <c r="E185" s="4" t="s">
        <v>136</v>
      </c>
      <c r="F185" s="4">
        <v>2</v>
      </c>
      <c r="G185" s="55" t="s">
        <v>137</v>
      </c>
      <c r="H185" s="183"/>
      <c r="I185" s="91"/>
      <c r="J185" s="56">
        <v>1</v>
      </c>
      <c r="K185" s="57"/>
      <c r="L185" s="52">
        <f t="shared" si="16"/>
        <v>0</v>
      </c>
      <c r="M185" s="58" t="s">
        <v>0</v>
      </c>
      <c r="V185" s="54"/>
      <c r="W185" s="11"/>
    </row>
    <row r="186" spans="1:23" ht="19.5" outlineLevel="2" thickBot="1" x14ac:dyDescent="0.35">
      <c r="A186" s="72" t="s">
        <v>218</v>
      </c>
      <c r="B186" s="133" t="s">
        <v>241</v>
      </c>
      <c r="C186" s="134" t="str">
        <f>MID(E186,1,8)</f>
        <v xml:space="preserve">gaśnice </v>
      </c>
      <c r="D186" s="65" t="s">
        <v>46</v>
      </c>
      <c r="E186" s="134" t="s">
        <v>51</v>
      </c>
      <c r="F186">
        <v>3</v>
      </c>
      <c r="G186" s="90" t="s">
        <v>146</v>
      </c>
      <c r="H186" s="183"/>
      <c r="I186" s="91"/>
      <c r="J186" s="206">
        <v>12</v>
      </c>
      <c r="K186" s="57"/>
      <c r="L186" s="52">
        <f t="shared" si="16"/>
        <v>0</v>
      </c>
      <c r="M186" s="58" t="s">
        <v>0</v>
      </c>
      <c r="V186" s="54"/>
      <c r="W186" s="11"/>
    </row>
    <row r="187" spans="1:23" ht="19.5" outlineLevel="2" thickBot="1" x14ac:dyDescent="0.35">
      <c r="A187" s="72" t="s">
        <v>218</v>
      </c>
      <c r="B187" s="133" t="s">
        <v>241</v>
      </c>
      <c r="C187" s="4" t="str">
        <f>MID(E187,1,11)</f>
        <v xml:space="preserve">drzwi ppoż </v>
      </c>
      <c r="D187" s="65" t="s">
        <v>46</v>
      </c>
      <c r="E187" s="4" t="s">
        <v>210</v>
      </c>
      <c r="F187" s="4">
        <v>4</v>
      </c>
      <c r="G187" s="55" t="s">
        <v>242</v>
      </c>
      <c r="H187" s="183"/>
      <c r="I187" s="91"/>
      <c r="J187" s="206">
        <v>3</v>
      </c>
      <c r="K187" s="57"/>
      <c r="L187" s="52">
        <f t="shared" si="16"/>
        <v>0</v>
      </c>
      <c r="M187" s="58" t="s">
        <v>0</v>
      </c>
      <c r="V187" s="54"/>
      <c r="W187" s="11"/>
    </row>
    <row r="188" spans="1:23" ht="19.5" outlineLevel="2" thickBot="1" x14ac:dyDescent="0.35">
      <c r="A188" s="72" t="s">
        <v>218</v>
      </c>
      <c r="B188" s="133" t="s">
        <v>241</v>
      </c>
      <c r="C188" s="4" t="str">
        <f>MID(E188,1,10)</f>
        <v>ppoż wyłąc</v>
      </c>
      <c r="D188" s="65" t="s">
        <v>46</v>
      </c>
      <c r="E188" s="4" t="s">
        <v>85</v>
      </c>
      <c r="F188" s="4">
        <v>5</v>
      </c>
      <c r="G188" s="127" t="s">
        <v>205</v>
      </c>
      <c r="H188" s="183"/>
      <c r="I188" s="91"/>
      <c r="J188" s="206">
        <v>2</v>
      </c>
      <c r="K188" s="57"/>
      <c r="L188" s="52">
        <f t="shared" si="16"/>
        <v>0</v>
      </c>
      <c r="M188" s="53" t="s">
        <v>0</v>
      </c>
      <c r="V188" s="54"/>
      <c r="W188" s="11"/>
    </row>
    <row r="189" spans="1:23" ht="19.5" outlineLevel="2" thickBot="1" x14ac:dyDescent="0.35">
      <c r="A189" s="72" t="s">
        <v>218</v>
      </c>
      <c r="B189" s="133" t="s">
        <v>241</v>
      </c>
      <c r="C189" s="4" t="s">
        <v>245</v>
      </c>
      <c r="D189" s="65" t="s">
        <v>46</v>
      </c>
      <c r="E189" s="112" t="s">
        <v>246</v>
      </c>
      <c r="F189" s="4">
        <v>6</v>
      </c>
      <c r="G189" s="127" t="s">
        <v>243</v>
      </c>
      <c r="H189" s="183"/>
      <c r="I189" s="91"/>
      <c r="J189" s="206">
        <v>1</v>
      </c>
      <c r="K189" s="57"/>
      <c r="L189" s="52">
        <f t="shared" si="16"/>
        <v>0</v>
      </c>
      <c r="M189" s="58" t="s">
        <v>0</v>
      </c>
      <c r="V189" s="54"/>
      <c r="W189" s="11"/>
    </row>
    <row r="190" spans="1:23" ht="19.5" outlineLevel="2" thickBot="1" x14ac:dyDescent="0.35">
      <c r="A190" s="72" t="s">
        <v>218</v>
      </c>
      <c r="B190" s="133" t="s">
        <v>241</v>
      </c>
      <c r="C190" s="47" t="s">
        <v>53</v>
      </c>
      <c r="D190" s="65" t="s">
        <v>46</v>
      </c>
      <c r="E190" s="112" t="s">
        <v>125</v>
      </c>
      <c r="F190" s="4">
        <v>7</v>
      </c>
      <c r="G190" s="114" t="s">
        <v>244</v>
      </c>
      <c r="H190" s="183"/>
      <c r="I190" s="91"/>
      <c r="J190" s="206">
        <v>6</v>
      </c>
      <c r="K190" s="57"/>
      <c r="L190" s="52">
        <f t="shared" si="16"/>
        <v>0</v>
      </c>
      <c r="M190" s="58" t="s">
        <v>0</v>
      </c>
      <c r="N190" s="58" t="s">
        <v>0</v>
      </c>
      <c r="O190" s="58" t="s">
        <v>0</v>
      </c>
      <c r="P190" s="58" t="s">
        <v>0</v>
      </c>
      <c r="Q190" s="58" t="s">
        <v>0</v>
      </c>
      <c r="R190" s="58" t="s">
        <v>0</v>
      </c>
      <c r="V190" s="54"/>
      <c r="W190" s="11"/>
    </row>
    <row r="191" spans="1:23" ht="19.5" hidden="1" outlineLevel="2" thickBot="1" x14ac:dyDescent="0.35">
      <c r="A191" s="72" t="s">
        <v>218</v>
      </c>
      <c r="B191" s="133" t="s">
        <v>241</v>
      </c>
      <c r="C191" s="4" t="str">
        <f t="shared" ref="C191" si="23">MID(E191,1,10)</f>
        <v>ośw. awary</v>
      </c>
      <c r="D191" s="98"/>
      <c r="E191" s="4" t="s">
        <v>206</v>
      </c>
      <c r="F191" s="4">
        <v>8</v>
      </c>
      <c r="G191" s="55" t="s">
        <v>207</v>
      </c>
      <c r="H191" s="68"/>
      <c r="I191" s="181"/>
      <c r="J191" s="206">
        <v>1</v>
      </c>
      <c r="K191" s="70"/>
      <c r="L191" s="68">
        <f t="shared" si="16"/>
        <v>0</v>
      </c>
      <c r="M191" s="71" t="s">
        <v>69</v>
      </c>
      <c r="T191" s="44"/>
      <c r="U191" s="44">
        <f t="shared" si="21"/>
        <v>0</v>
      </c>
      <c r="V191" s="54"/>
      <c r="W191" s="11"/>
    </row>
    <row r="192" spans="1:23" ht="19.5" hidden="1" outlineLevel="2" thickBot="1" x14ac:dyDescent="0.35">
      <c r="A192" s="135"/>
      <c r="B192" s="95" t="s">
        <v>240</v>
      </c>
      <c r="C192" s="136"/>
      <c r="D192" s="137"/>
      <c r="E192" s="136"/>
      <c r="F192" s="136"/>
      <c r="G192" s="138"/>
      <c r="H192" s="68"/>
      <c r="I192" s="181"/>
      <c r="J192" s="69">
        <v>1</v>
      </c>
      <c r="K192" s="70"/>
      <c r="L192" s="68">
        <f t="shared" si="16"/>
        <v>0</v>
      </c>
      <c r="M192" s="71" t="s">
        <v>69</v>
      </c>
      <c r="T192" s="44"/>
      <c r="U192" s="44">
        <f t="shared" si="21"/>
        <v>0</v>
      </c>
      <c r="V192" s="54"/>
      <c r="W192" s="11"/>
    </row>
    <row r="193" spans="1:23" ht="19.5" outlineLevel="2" thickBot="1" x14ac:dyDescent="0.35">
      <c r="A193" s="72" t="s">
        <v>218</v>
      </c>
      <c r="B193" s="133" t="s">
        <v>241</v>
      </c>
      <c r="C193" s="4" t="str">
        <f t="shared" ref="C193" si="24">MID(E193,1,10)</f>
        <v>ośw. awary</v>
      </c>
      <c r="D193" s="65" t="s">
        <v>46</v>
      </c>
      <c r="E193" s="4" t="s">
        <v>206</v>
      </c>
      <c r="F193" s="4">
        <v>8</v>
      </c>
      <c r="G193" s="55" t="s">
        <v>207</v>
      </c>
      <c r="H193" s="183"/>
      <c r="I193" s="91"/>
      <c r="J193" s="56">
        <v>1</v>
      </c>
      <c r="K193" s="57"/>
      <c r="L193" s="52">
        <f t="shared" si="16"/>
        <v>0</v>
      </c>
      <c r="M193" s="58" t="s">
        <v>0</v>
      </c>
      <c r="T193" s="44"/>
      <c r="U193" s="44"/>
      <c r="V193" s="54"/>
      <c r="W193" s="11"/>
    </row>
    <row r="194" spans="1:23" s="11" customFormat="1" ht="19.5" outlineLevel="1" thickBot="1" x14ac:dyDescent="0.35">
      <c r="A194" s="78"/>
      <c r="B194" s="95" t="s">
        <v>240</v>
      </c>
      <c r="C194" s="96"/>
      <c r="D194" s="96"/>
      <c r="E194" s="96"/>
      <c r="F194" s="96"/>
      <c r="G194" s="81"/>
      <c r="H194" s="185"/>
      <c r="I194" s="185"/>
      <c r="J194" s="83">
        <f>SUBTOTAL(9,J184:J193)</f>
        <v>27</v>
      </c>
      <c r="K194" s="84"/>
      <c r="L194" s="82">
        <f t="shared" si="16"/>
        <v>0</v>
      </c>
      <c r="M194" s="85"/>
      <c r="S194"/>
      <c r="T194"/>
      <c r="U194"/>
      <c r="V194" s="87"/>
    </row>
    <row r="195" spans="1:23" ht="19.5" outlineLevel="2" thickBot="1" x14ac:dyDescent="0.35">
      <c r="A195" s="46" t="s">
        <v>218</v>
      </c>
      <c r="B195" s="4" t="s">
        <v>219</v>
      </c>
      <c r="C195" s="4" t="str">
        <f>MID(E195,1,13)</f>
        <v>Instrukcja BP</v>
      </c>
      <c r="D195" s="98" t="s">
        <v>46</v>
      </c>
      <c r="E195" s="4" t="s">
        <v>136</v>
      </c>
      <c r="F195" s="4">
        <v>1</v>
      </c>
      <c r="G195" s="55" t="s">
        <v>60</v>
      </c>
      <c r="H195" s="183"/>
      <c r="I195" s="91"/>
      <c r="J195" s="56">
        <v>1</v>
      </c>
      <c r="K195" s="57"/>
      <c r="L195" s="52">
        <f t="shared" si="16"/>
        <v>0</v>
      </c>
      <c r="M195" s="58" t="s">
        <v>0</v>
      </c>
      <c r="V195" s="54"/>
      <c r="W195" s="11"/>
    </row>
    <row r="196" spans="1:23" ht="19.5" outlineLevel="2" thickBot="1" x14ac:dyDescent="0.35">
      <c r="A196" s="46" t="s">
        <v>218</v>
      </c>
      <c r="B196" s="4" t="s">
        <v>219</v>
      </c>
      <c r="C196" s="4" t="str">
        <f>MID(E196,1,11)</f>
        <v>oznakowanie</v>
      </c>
      <c r="D196" s="98" t="s">
        <v>46</v>
      </c>
      <c r="E196" s="4" t="s">
        <v>49</v>
      </c>
      <c r="F196" s="4">
        <v>2</v>
      </c>
      <c r="G196" s="55" t="s">
        <v>50</v>
      </c>
      <c r="H196" s="183"/>
      <c r="I196" s="91"/>
      <c r="J196" s="56">
        <v>1</v>
      </c>
      <c r="K196" s="57"/>
      <c r="L196" s="52">
        <f t="shared" si="16"/>
        <v>0</v>
      </c>
      <c r="M196" s="53" t="s">
        <v>0</v>
      </c>
      <c r="V196" s="54"/>
      <c r="W196" s="11"/>
    </row>
    <row r="197" spans="1:23" ht="19.5" outlineLevel="2" thickBot="1" x14ac:dyDescent="0.35">
      <c r="A197" s="46" t="s">
        <v>218</v>
      </c>
      <c r="B197" s="4" t="s">
        <v>219</v>
      </c>
      <c r="C197" s="4" t="s">
        <v>56</v>
      </c>
      <c r="D197" s="98" t="s">
        <v>46</v>
      </c>
      <c r="E197" s="4" t="s">
        <v>57</v>
      </c>
      <c r="F197">
        <v>3</v>
      </c>
      <c r="G197" s="55" t="s">
        <v>220</v>
      </c>
      <c r="H197" s="183"/>
      <c r="I197" s="91"/>
      <c r="J197" s="56">
        <v>1</v>
      </c>
      <c r="K197" s="57"/>
      <c r="L197" s="52">
        <f t="shared" si="16"/>
        <v>0</v>
      </c>
      <c r="M197" s="53" t="s">
        <v>0</v>
      </c>
      <c r="V197" s="54"/>
      <c r="W197" s="11"/>
    </row>
    <row r="198" spans="1:23" s="11" customFormat="1" ht="19.5" outlineLevel="1" thickBot="1" x14ac:dyDescent="0.35">
      <c r="A198" s="78"/>
      <c r="B198" s="95" t="s">
        <v>221</v>
      </c>
      <c r="C198" s="96"/>
      <c r="D198" s="96"/>
      <c r="E198" s="96"/>
      <c r="F198" s="96"/>
      <c r="G198" s="81"/>
      <c r="H198" s="185"/>
      <c r="I198" s="185"/>
      <c r="J198" s="83">
        <f>SUBTOTAL(9,J195:J197)</f>
        <v>3</v>
      </c>
      <c r="K198" s="84"/>
      <c r="L198" s="82">
        <f t="shared" si="16"/>
        <v>0</v>
      </c>
      <c r="M198" s="85"/>
      <c r="S198"/>
      <c r="T198"/>
      <c r="U198"/>
      <c r="V198" s="87"/>
    </row>
    <row r="199" spans="1:23" ht="19.5" outlineLevel="2" thickBot="1" x14ac:dyDescent="0.35">
      <c r="A199" s="46" t="s">
        <v>218</v>
      </c>
      <c r="B199" s="4" t="s">
        <v>222</v>
      </c>
      <c r="C199" s="4" t="str">
        <f>MID(E199,1,13)</f>
        <v>Instrukcja BP</v>
      </c>
      <c r="D199" s="98" t="s">
        <v>46</v>
      </c>
      <c r="E199" s="4" t="s">
        <v>136</v>
      </c>
      <c r="F199" s="4">
        <v>1</v>
      </c>
      <c r="G199" s="55" t="s">
        <v>60</v>
      </c>
      <c r="H199" s="183"/>
      <c r="I199" s="91"/>
      <c r="J199" s="56">
        <v>1</v>
      </c>
      <c r="K199" s="57"/>
      <c r="L199" s="52">
        <f t="shared" si="16"/>
        <v>0</v>
      </c>
      <c r="M199" s="58" t="s">
        <v>0</v>
      </c>
      <c r="V199" s="54"/>
      <c r="W199" s="11"/>
    </row>
    <row r="200" spans="1:23" ht="19.5" outlineLevel="2" thickBot="1" x14ac:dyDescent="0.35">
      <c r="A200" s="46" t="s">
        <v>218</v>
      </c>
      <c r="B200" s="4" t="s">
        <v>222</v>
      </c>
      <c r="C200" s="4" t="str">
        <f>MID(E200,1,11)</f>
        <v>oznakowanie</v>
      </c>
      <c r="D200" s="98" t="s">
        <v>46</v>
      </c>
      <c r="E200" s="4" t="s">
        <v>49</v>
      </c>
      <c r="F200" s="4">
        <v>2</v>
      </c>
      <c r="G200" s="55" t="s">
        <v>50</v>
      </c>
      <c r="H200" s="183"/>
      <c r="I200" s="91"/>
      <c r="J200" s="56">
        <v>1</v>
      </c>
      <c r="K200" s="57"/>
      <c r="L200" s="52">
        <f t="shared" si="16"/>
        <v>0</v>
      </c>
      <c r="M200" s="53" t="s">
        <v>0</v>
      </c>
      <c r="V200" s="54"/>
      <c r="W200" s="11"/>
    </row>
    <row r="201" spans="1:23" ht="19.5" outlineLevel="2" thickBot="1" x14ac:dyDescent="0.35">
      <c r="A201" s="46" t="s">
        <v>218</v>
      </c>
      <c r="B201" s="4" t="s">
        <v>222</v>
      </c>
      <c r="C201" s="4" t="s">
        <v>56</v>
      </c>
      <c r="D201" s="98" t="s">
        <v>46</v>
      </c>
      <c r="E201" s="4" t="s">
        <v>57</v>
      </c>
      <c r="F201" s="4">
        <v>3</v>
      </c>
      <c r="G201" s="55" t="s">
        <v>58</v>
      </c>
      <c r="H201" s="183"/>
      <c r="I201" s="91"/>
      <c r="J201" s="56">
        <v>1</v>
      </c>
      <c r="K201" s="57"/>
      <c r="L201" s="52">
        <f t="shared" si="16"/>
        <v>0</v>
      </c>
      <c r="M201" s="53" t="s">
        <v>0</v>
      </c>
      <c r="V201" s="54"/>
      <c r="W201" s="11"/>
    </row>
    <row r="202" spans="1:23" ht="30.75" outlineLevel="2" thickBot="1" x14ac:dyDescent="0.35">
      <c r="A202" s="46" t="s">
        <v>218</v>
      </c>
      <c r="B202" s="4" t="s">
        <v>222</v>
      </c>
      <c r="C202" s="4" t="str">
        <f>MID(E202,1,11)</f>
        <v>ppoż wyłacz</v>
      </c>
      <c r="D202" s="98" t="s">
        <v>46</v>
      </c>
      <c r="E202" s="4" t="s">
        <v>223</v>
      </c>
      <c r="F202" s="4">
        <v>4</v>
      </c>
      <c r="G202" s="55" t="s">
        <v>224</v>
      </c>
      <c r="H202" s="183"/>
      <c r="I202" s="91"/>
      <c r="J202" s="56">
        <v>1</v>
      </c>
      <c r="K202" s="57"/>
      <c r="L202" s="52">
        <f t="shared" si="16"/>
        <v>0</v>
      </c>
      <c r="M202" s="58" t="s">
        <v>0</v>
      </c>
      <c r="V202" s="54"/>
      <c r="W202" s="11"/>
    </row>
    <row r="203" spans="1:23" ht="62.25" hidden="1" customHeight="1" outlineLevel="2" thickBot="1" x14ac:dyDescent="0.35">
      <c r="A203" s="46" t="s">
        <v>218</v>
      </c>
      <c r="B203" s="5" t="s">
        <v>222</v>
      </c>
      <c r="C203" s="5" t="str">
        <f>MID(E203,1,11)</f>
        <v>ppoż wyłacz</v>
      </c>
      <c r="D203" s="5"/>
      <c r="E203" s="5" t="s">
        <v>225</v>
      </c>
      <c r="F203" s="5">
        <v>5</v>
      </c>
      <c r="G203" s="67" t="s">
        <v>226</v>
      </c>
      <c r="H203" s="68"/>
      <c r="I203" s="181"/>
      <c r="J203" s="69">
        <v>1</v>
      </c>
      <c r="K203" s="70"/>
      <c r="L203" s="68">
        <f t="shared" si="16"/>
        <v>0</v>
      </c>
      <c r="M203" s="71" t="s">
        <v>69</v>
      </c>
      <c r="T203" s="44"/>
      <c r="U203" s="44">
        <f t="shared" si="21"/>
        <v>0</v>
      </c>
      <c r="V203" s="54"/>
      <c r="W203" s="11"/>
    </row>
    <row r="204" spans="1:23" s="11" customFormat="1" ht="19.5" outlineLevel="1" thickBot="1" x14ac:dyDescent="0.35">
      <c r="A204" s="78"/>
      <c r="B204" s="95" t="s">
        <v>227</v>
      </c>
      <c r="C204" s="96"/>
      <c r="D204" s="96"/>
      <c r="E204" s="96"/>
      <c r="F204" s="96"/>
      <c r="G204" s="132"/>
      <c r="H204" s="185"/>
      <c r="I204" s="185"/>
      <c r="J204" s="83">
        <f>SUBTOTAL(9,J199:J203)</f>
        <v>4</v>
      </c>
      <c r="K204" s="84"/>
      <c r="L204" s="82">
        <f t="shared" si="16"/>
        <v>0</v>
      </c>
      <c r="M204" s="85"/>
      <c r="S204"/>
      <c r="T204"/>
      <c r="U204"/>
      <c r="V204" s="87"/>
    </row>
    <row r="205" spans="1:23" ht="19.5" outlineLevel="2" thickBot="1" x14ac:dyDescent="0.35">
      <c r="A205" s="46" t="s">
        <v>218</v>
      </c>
      <c r="B205" s="4" t="s">
        <v>228</v>
      </c>
      <c r="C205" s="4" t="str">
        <f>MID(E205,1,13)</f>
        <v>Instrukcja BP</v>
      </c>
      <c r="D205" s="98" t="s">
        <v>46</v>
      </c>
      <c r="E205" s="4" t="s">
        <v>136</v>
      </c>
      <c r="F205" s="4">
        <v>1</v>
      </c>
      <c r="G205" s="55" t="s">
        <v>137</v>
      </c>
      <c r="H205" s="183"/>
      <c r="I205" s="91"/>
      <c r="J205" s="56">
        <v>1</v>
      </c>
      <c r="K205" s="57"/>
      <c r="L205" s="52">
        <f t="shared" si="16"/>
        <v>0</v>
      </c>
      <c r="M205" s="58" t="s">
        <v>0</v>
      </c>
      <c r="V205" s="54"/>
      <c r="W205" s="11"/>
    </row>
    <row r="206" spans="1:23" ht="30.75" outlineLevel="2" thickBot="1" x14ac:dyDescent="0.35">
      <c r="A206" s="46" t="s">
        <v>218</v>
      </c>
      <c r="B206" s="7" t="s">
        <v>228</v>
      </c>
      <c r="C206" s="7" t="str">
        <f>MID(E206,1,13)</f>
        <v>Instrukcja BP</v>
      </c>
      <c r="D206" s="118" t="s">
        <v>61</v>
      </c>
      <c r="E206" s="7" t="s">
        <v>138</v>
      </c>
      <c r="F206" s="7">
        <v>2</v>
      </c>
      <c r="G206" s="60" t="s">
        <v>63</v>
      </c>
      <c r="H206" s="184"/>
      <c r="I206" s="201"/>
      <c r="J206" s="62">
        <v>1</v>
      </c>
      <c r="K206" s="63"/>
      <c r="L206" s="61">
        <f t="shared" si="16"/>
        <v>0</v>
      </c>
      <c r="M206" s="64" t="s">
        <v>64</v>
      </c>
      <c r="V206" s="54"/>
      <c r="W206" s="11"/>
    </row>
    <row r="207" spans="1:23" ht="19.5" outlineLevel="2" thickBot="1" x14ac:dyDescent="0.35">
      <c r="A207" s="46" t="s">
        <v>218</v>
      </c>
      <c r="B207" s="4" t="s">
        <v>228</v>
      </c>
      <c r="C207" s="4" t="str">
        <f>MID(E207,1,11)</f>
        <v>oznakowanie</v>
      </c>
      <c r="D207" s="98" t="s">
        <v>46</v>
      </c>
      <c r="E207" s="4" t="s">
        <v>49</v>
      </c>
      <c r="F207" s="4">
        <v>3</v>
      </c>
      <c r="G207" s="55" t="s">
        <v>170</v>
      </c>
      <c r="H207" s="183"/>
      <c r="I207" s="91"/>
      <c r="J207" s="56">
        <v>1</v>
      </c>
      <c r="K207" s="57"/>
      <c r="L207" s="52">
        <f t="shared" si="16"/>
        <v>0</v>
      </c>
      <c r="M207" s="53" t="s">
        <v>0</v>
      </c>
      <c r="V207" s="54"/>
      <c r="W207" s="11"/>
    </row>
    <row r="208" spans="1:23" ht="30.75" outlineLevel="2" thickBot="1" x14ac:dyDescent="0.35">
      <c r="A208" s="46" t="s">
        <v>218</v>
      </c>
      <c r="B208" s="4" t="s">
        <v>228</v>
      </c>
      <c r="C208" s="4" t="str">
        <f>MID(E208,1,11)</f>
        <v>ppoż wyłacz</v>
      </c>
      <c r="D208" s="98" t="s">
        <v>46</v>
      </c>
      <c r="E208" s="4" t="s">
        <v>223</v>
      </c>
      <c r="F208" s="4">
        <v>4</v>
      </c>
      <c r="G208" s="55" t="s">
        <v>66</v>
      </c>
      <c r="H208" s="183"/>
      <c r="I208" s="91"/>
      <c r="J208" s="56">
        <v>1</v>
      </c>
      <c r="K208" s="57"/>
      <c r="L208" s="52">
        <f t="shared" si="16"/>
        <v>0</v>
      </c>
      <c r="M208" s="53" t="s">
        <v>0</v>
      </c>
      <c r="V208" s="54"/>
      <c r="W208" s="11"/>
    </row>
    <row r="209" spans="1:23" ht="45.75" hidden="1" outlineLevel="2" thickBot="1" x14ac:dyDescent="0.35">
      <c r="A209" s="46" t="s">
        <v>218</v>
      </c>
      <c r="B209" s="5" t="s">
        <v>228</v>
      </c>
      <c r="C209" s="5" t="str">
        <f>MID(E209,1,11)</f>
        <v>ppoż wyłacz</v>
      </c>
      <c r="D209" s="121"/>
      <c r="E209" s="5" t="s">
        <v>225</v>
      </c>
      <c r="F209" s="5">
        <v>5</v>
      </c>
      <c r="G209" s="67" t="s">
        <v>191</v>
      </c>
      <c r="H209" s="68"/>
      <c r="I209" s="181"/>
      <c r="J209" s="69">
        <v>1</v>
      </c>
      <c r="K209" s="70"/>
      <c r="L209" s="68">
        <f t="shared" si="16"/>
        <v>0</v>
      </c>
      <c r="M209" s="71" t="s">
        <v>69</v>
      </c>
      <c r="T209" s="44"/>
      <c r="U209" s="44">
        <f t="shared" si="21"/>
        <v>0</v>
      </c>
      <c r="V209" s="54"/>
      <c r="W209" s="11"/>
    </row>
    <row r="210" spans="1:23" ht="19.5" outlineLevel="2" thickBot="1" x14ac:dyDescent="0.35">
      <c r="A210" s="46" t="s">
        <v>218</v>
      </c>
      <c r="B210" s="4" t="s">
        <v>228</v>
      </c>
      <c r="C210" s="4" t="str">
        <f>MID(E210,1,11)</f>
        <v>oznakowanie</v>
      </c>
      <c r="D210" s="98" t="s">
        <v>46</v>
      </c>
      <c r="E210" s="4" t="s">
        <v>229</v>
      </c>
      <c r="F210" s="4">
        <v>6</v>
      </c>
      <c r="G210" s="55" t="s">
        <v>230</v>
      </c>
      <c r="H210" s="183"/>
      <c r="I210" s="91"/>
      <c r="J210" s="56">
        <v>1</v>
      </c>
      <c r="K210" s="57"/>
      <c r="L210" s="52">
        <f t="shared" si="16"/>
        <v>0</v>
      </c>
      <c r="M210" s="53" t="s">
        <v>0</v>
      </c>
      <c r="V210" s="54"/>
      <c r="W210" s="11"/>
    </row>
    <row r="211" spans="1:23" ht="19.5" outlineLevel="2" thickBot="1" x14ac:dyDescent="0.35">
      <c r="A211" s="72" t="s">
        <v>218</v>
      </c>
      <c r="B211" s="133" t="s">
        <v>228</v>
      </c>
      <c r="C211" s="134" t="str">
        <f>MID(E211,1,8)</f>
        <v xml:space="preserve">gaśnice </v>
      </c>
      <c r="D211" s="98" t="s">
        <v>46</v>
      </c>
      <c r="E211" s="134" t="s">
        <v>51</v>
      </c>
      <c r="F211" s="4">
        <v>7</v>
      </c>
      <c r="G211" s="90" t="s">
        <v>231</v>
      </c>
      <c r="H211" s="183"/>
      <c r="I211" s="91"/>
      <c r="J211" s="89">
        <v>4</v>
      </c>
      <c r="K211" s="57"/>
      <c r="L211" s="52">
        <f t="shared" si="16"/>
        <v>0</v>
      </c>
      <c r="M211" s="53" t="s">
        <v>0</v>
      </c>
      <c r="V211" s="54"/>
      <c r="W211" s="11"/>
    </row>
    <row r="212" spans="1:23" ht="19.5" outlineLevel="2" thickBot="1" x14ac:dyDescent="0.35">
      <c r="A212" s="72" t="s">
        <v>218</v>
      </c>
      <c r="B212" s="133" t="s">
        <v>228</v>
      </c>
      <c r="C212" s="134" t="s">
        <v>56</v>
      </c>
      <c r="D212" s="98" t="s">
        <v>46</v>
      </c>
      <c r="E212" s="134" t="s">
        <v>57</v>
      </c>
      <c r="F212" s="112">
        <v>8</v>
      </c>
      <c r="G212" s="90" t="s">
        <v>58</v>
      </c>
      <c r="H212" s="183"/>
      <c r="I212" s="91"/>
      <c r="J212" s="56">
        <v>1</v>
      </c>
      <c r="K212" s="57"/>
      <c r="L212" s="52">
        <f t="shared" si="16"/>
        <v>0</v>
      </c>
      <c r="M212" s="53" t="s">
        <v>0</v>
      </c>
      <c r="V212" s="54"/>
      <c r="W212" s="11"/>
    </row>
    <row r="213" spans="1:23" ht="19.5" outlineLevel="2" thickBot="1" x14ac:dyDescent="0.35">
      <c r="A213" s="135"/>
      <c r="B213" s="95" t="s">
        <v>232</v>
      </c>
      <c r="C213" s="136"/>
      <c r="D213" s="137"/>
      <c r="E213" s="136"/>
      <c r="F213" s="136"/>
      <c r="G213" s="138"/>
      <c r="H213" s="185"/>
      <c r="I213" s="202"/>
      <c r="J213" s="196">
        <f>SUM(J205:J212)</f>
        <v>11</v>
      </c>
      <c r="K213" s="139"/>
      <c r="L213" s="82">
        <f t="shared" si="16"/>
        <v>0</v>
      </c>
      <c r="M213" s="140"/>
      <c r="V213" s="54"/>
      <c r="W213" s="11"/>
    </row>
    <row r="214" spans="1:23" s="11" customFormat="1" ht="24" outlineLevel="1" thickBot="1" x14ac:dyDescent="0.4">
      <c r="A214" s="141"/>
      <c r="B214" s="142" t="s">
        <v>233</v>
      </c>
      <c r="C214" s="143"/>
      <c r="D214" s="143"/>
      <c r="E214" s="143"/>
      <c r="F214" s="143"/>
      <c r="G214" s="144"/>
      <c r="H214" s="191"/>
      <c r="I214" s="203"/>
      <c r="J214" s="197"/>
      <c r="K214" s="146"/>
      <c r="L214" s="145">
        <f>H214*1.23</f>
        <v>0</v>
      </c>
      <c r="M214" s="147"/>
      <c r="S214"/>
      <c r="T214"/>
      <c r="U214"/>
      <c r="V214" s="87"/>
    </row>
    <row r="215" spans="1:23" ht="24" hidden="1" outlineLevel="2" thickBot="1" x14ac:dyDescent="0.4">
      <c r="A215" s="148"/>
      <c r="B215" s="149" t="s">
        <v>234</v>
      </c>
      <c r="C215" s="150"/>
      <c r="D215" s="151"/>
      <c r="E215" s="150"/>
      <c r="F215" s="150"/>
      <c r="G215" s="152"/>
      <c r="H215" s="153"/>
      <c r="I215" s="200"/>
      <c r="J215" s="154"/>
      <c r="K215" s="155"/>
      <c r="L215" s="156">
        <f>H215*1.23</f>
        <v>0</v>
      </c>
      <c r="M215" s="157" t="s">
        <v>69</v>
      </c>
      <c r="T215" s="44"/>
      <c r="U215" s="44"/>
      <c r="V215" s="54"/>
      <c r="W215" s="11"/>
    </row>
    <row r="216" spans="1:23" ht="24" outlineLevel="2" thickBot="1" x14ac:dyDescent="0.4">
      <c r="A216" s="158"/>
      <c r="B216" s="159" t="s">
        <v>235</v>
      </c>
      <c r="C216" s="160"/>
      <c r="D216" s="161"/>
      <c r="E216" s="160"/>
      <c r="F216" s="160"/>
      <c r="G216" s="162"/>
      <c r="H216" s="192"/>
      <c r="I216" s="204"/>
      <c r="J216" s="198"/>
      <c r="K216" s="8"/>
      <c r="L216" s="9">
        <f>H216*1.23</f>
        <v>0</v>
      </c>
      <c r="M216" s="10" t="s">
        <v>0</v>
      </c>
      <c r="V216" s="54"/>
      <c r="W216" s="11"/>
    </row>
    <row r="217" spans="1:23" ht="24" thickBot="1" x14ac:dyDescent="0.4">
      <c r="A217" s="163"/>
      <c r="B217" s="164" t="s">
        <v>236</v>
      </c>
      <c r="C217" s="165"/>
      <c r="D217" s="165"/>
      <c r="E217" s="165"/>
      <c r="F217" s="165"/>
      <c r="G217" s="165"/>
      <c r="H217" s="193"/>
      <c r="I217" s="205"/>
      <c r="J217" s="165"/>
      <c r="K217" s="165"/>
      <c r="L217" s="166">
        <f>H217*1.23</f>
        <v>0</v>
      </c>
      <c r="M217" s="167" t="s">
        <v>64</v>
      </c>
    </row>
    <row r="219" spans="1:23" ht="21" x14ac:dyDescent="0.35">
      <c r="C219" s="11"/>
      <c r="D219" s="11"/>
      <c r="E219" s="11"/>
      <c r="F219" s="11"/>
      <c r="H219"/>
      <c r="I219"/>
      <c r="J219" s="168"/>
      <c r="K219" s="168"/>
      <c r="L219"/>
      <c r="M219" s="168"/>
    </row>
    <row r="220" spans="1:23" ht="23.25" x14ac:dyDescent="0.35">
      <c r="B220" s="169"/>
      <c r="C220" s="169"/>
      <c r="D220" s="170"/>
      <c r="E220" s="170"/>
      <c r="F220" s="170"/>
      <c r="G220" s="170"/>
      <c r="H220" s="171"/>
      <c r="I220" s="171"/>
      <c r="J220" s="172"/>
      <c r="K220" s="169"/>
      <c r="L220" s="169"/>
      <c r="M220" s="172"/>
      <c r="N220" s="173"/>
      <c r="O220" s="11"/>
      <c r="P220" s="11"/>
      <c r="Q220" s="11"/>
      <c r="R220" s="11"/>
      <c r="S220" s="11"/>
      <c r="T220" s="11"/>
    </row>
    <row r="221" spans="1:23" x14ac:dyDescent="0.25">
      <c r="J221" s="1"/>
      <c r="L221"/>
      <c r="M221" s="1"/>
    </row>
    <row r="222" spans="1:23" s="11" customFormat="1" ht="18.75" outlineLevel="1" collapsed="1" x14ac:dyDescent="0.3">
      <c r="B222"/>
      <c r="C222"/>
      <c r="D222"/>
      <c r="E222"/>
      <c r="F222"/>
      <c r="G222"/>
      <c r="H222"/>
      <c r="I222"/>
      <c r="J222" s="1"/>
      <c r="K222"/>
      <c r="L222"/>
      <c r="M222" s="1"/>
      <c r="N222"/>
      <c r="O222"/>
      <c r="P222"/>
      <c r="Q222"/>
      <c r="R222"/>
      <c r="S222"/>
      <c r="T222"/>
      <c r="U222" s="86"/>
      <c r="V222" s="87"/>
    </row>
    <row r="223" spans="1:23" x14ac:dyDescent="0.25">
      <c r="H223"/>
      <c r="I223"/>
      <c r="J223" s="1"/>
      <c r="L223"/>
      <c r="M223" s="1"/>
    </row>
    <row r="224" spans="1:23" x14ac:dyDescent="0.25">
      <c r="H224"/>
      <c r="I224"/>
      <c r="J224" s="1"/>
      <c r="L224"/>
      <c r="M224" s="1"/>
    </row>
    <row r="225" spans="3:13" x14ac:dyDescent="0.25">
      <c r="C225" s="174"/>
      <c r="D225" s="174"/>
      <c r="E225" s="174"/>
      <c r="F225" s="174"/>
      <c r="G225" s="174"/>
      <c r="H225" s="174"/>
      <c r="I225" s="174"/>
      <c r="J225" s="175"/>
      <c r="L225"/>
      <c r="M225" s="1"/>
    </row>
    <row r="226" spans="3:13" x14ac:dyDescent="0.25">
      <c r="C226" s="174"/>
      <c r="D226" s="174"/>
      <c r="E226" s="174"/>
      <c r="F226" s="174"/>
      <c r="G226" s="174"/>
      <c r="H226" s="174"/>
      <c r="I226" s="174"/>
      <c r="J226" s="175"/>
      <c r="L226"/>
      <c r="M226" s="1"/>
    </row>
    <row r="227" spans="3:13" x14ac:dyDescent="0.25">
      <c r="C227" s="174"/>
      <c r="D227" s="174"/>
      <c r="E227" s="174"/>
      <c r="F227" s="174"/>
      <c r="G227" s="174"/>
      <c r="H227" s="174"/>
      <c r="I227" s="174"/>
      <c r="J227" s="175"/>
      <c r="L227"/>
      <c r="M227" s="1"/>
    </row>
    <row r="228" spans="3:13" x14ac:dyDescent="0.25">
      <c r="H228"/>
      <c r="I228"/>
      <c r="J228" s="1"/>
      <c r="L228"/>
      <c r="M228" s="1"/>
    </row>
    <row r="229" spans="3:13" x14ac:dyDescent="0.25">
      <c r="H229"/>
      <c r="I229"/>
      <c r="J229" s="1"/>
      <c r="L229"/>
      <c r="M229" s="1"/>
    </row>
    <row r="230" spans="3:13" x14ac:dyDescent="0.25">
      <c r="H230"/>
      <c r="I230"/>
      <c r="J230" s="1"/>
      <c r="L230"/>
      <c r="M230" s="1"/>
    </row>
    <row r="231" spans="3:13" x14ac:dyDescent="0.25">
      <c r="H231"/>
      <c r="I231"/>
      <c r="J231" s="1"/>
      <c r="L231"/>
      <c r="M231" s="1"/>
    </row>
  </sheetData>
  <autoFilter ref="B38:P222" xr:uid="{0A1F8ECA-4D38-4A6F-9836-EA1C4D6C1F5D}">
    <filterColumn colId="11">
      <filters blank="1">
        <filter val="dostawa"/>
        <filter val="usługa"/>
      </filters>
    </filterColumn>
  </autoFilter>
  <mergeCells count="2">
    <mergeCell ref="A1:B3"/>
    <mergeCell ref="J1:M3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Karbowiak</dc:creator>
  <cp:lastModifiedBy>Bogusława Bielawska</cp:lastModifiedBy>
  <cp:lastPrinted>2026-03-11T09:05:50Z</cp:lastPrinted>
  <dcterms:created xsi:type="dcterms:W3CDTF">2026-02-06T12:27:18Z</dcterms:created>
  <dcterms:modified xsi:type="dcterms:W3CDTF">2026-03-16T09:15:54Z</dcterms:modified>
</cp:coreProperties>
</file>